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licitacao\LICITAÇÕES 2020\Serviços Administrativos\"/>
    </mc:Choice>
  </mc:AlternateContent>
  <bookViews>
    <workbookView xWindow="0" yWindow="0" windowWidth="23040" windowHeight="9192" tabRatio="885" firstSheet="2" activeTab="2"/>
  </bookViews>
  <sheets>
    <sheet name="RS" sheetId="1" state="hidden" r:id="rId1"/>
    <sheet name="IES Manut. Predial DF" sheetId="3" state="hidden" r:id="rId2"/>
    <sheet name="RESUMO " sheetId="19" r:id="rId3"/>
    <sheet name="ASS DE OP AUDIOVISUAIS" sheetId="16" r:id="rId4"/>
    <sheet name="ASSIST ADMINISTRATIVO" sheetId="29" r:id="rId5"/>
    <sheet name="SUPERVISOR ADMINISTRATIVO" sheetId="65" r:id="rId6"/>
    <sheet name="CONTÍNUO" sheetId="53" r:id="rId7"/>
    <sheet name="COPEIRA" sheetId="49" r:id="rId8"/>
    <sheet name="RECEPCIONISTA" sheetId="54" r:id="rId9"/>
    <sheet name="TELEFONISTA" sheetId="30" r:id="rId10"/>
    <sheet name="MATERIAIS COPEIRO" sheetId="64" r:id="rId11"/>
    <sheet name="UNIFORMES" sheetId="63" r:id="rId12"/>
    <sheet name="Planilha2" sheetId="2" state="hidden" r:id="rId13"/>
    <sheet name="RESUMO" sheetId="5" state="hidden" r:id="rId14"/>
  </sheets>
  <definedNames>
    <definedName name="AC" localSheetId="5">#REF!</definedName>
    <definedName name="AC">#REF!</definedName>
    <definedName name="_xlnm.Print_Area" localSheetId="3">'ASS DE OP AUDIOVISUAIS'!$A$1:$E$128</definedName>
    <definedName name="_xlnm.Print_Area" localSheetId="4">'ASSIST ADMINISTRATIVO'!$A$1:$E$128</definedName>
    <definedName name="_xlnm.Print_Area" localSheetId="6">CONTÍNUO!$A$1:$E$128</definedName>
    <definedName name="_xlnm.Print_Area" localSheetId="7">COPEIRA!$A$1:$E$128</definedName>
    <definedName name="_xlnm.Print_Area" localSheetId="8">RECEPCIONISTA!$A$1:$E$128</definedName>
    <definedName name="_xlnm.Print_Area" localSheetId="13">RESUMO!$A$1:$I$33</definedName>
    <definedName name="_xlnm.Print_Area" localSheetId="5">'SUPERVISOR ADMINISTRATIVO'!$A$1:$E$128</definedName>
    <definedName name="_xlnm.Print_Area" localSheetId="9">TELEFONISTA!$A$1:$E$128</definedName>
    <definedName name="DF" localSheetId="5">#REF!</definedName>
    <definedName name="DF">#REF!</definedName>
    <definedName name="IMP" localSheetId="5">#REF!</definedName>
    <definedName name="IMP">#REF!</definedName>
    <definedName name="LUCRO" localSheetId="5">#REF!</definedName>
    <definedName name="LUCRO">#REF!</definedName>
    <definedName name="MAT">'RESUMO '!$N$22</definedName>
    <definedName name="SERV">'RESUMO '!#REF!</definedName>
    <definedName name="SRG" localSheetId="5">#REF!</definedName>
    <definedName name="SRG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6" l="1"/>
  <c r="H28" i="19"/>
  <c r="H27" i="19"/>
  <c r="E10" i="19" l="1"/>
  <c r="G10" i="19" s="1"/>
  <c r="I10" i="19" s="1"/>
  <c r="E17" i="19"/>
  <c r="G17" i="19" s="1"/>
  <c r="I17" i="19" s="1"/>
  <c r="E16" i="19"/>
  <c r="G16" i="19" s="1"/>
  <c r="I16" i="19" s="1"/>
  <c r="E15" i="19"/>
  <c r="G15" i="19" s="1"/>
  <c r="I15" i="19" s="1"/>
  <c r="E14" i="19"/>
  <c r="G14" i="19" s="1"/>
  <c r="I14" i="19" s="1"/>
  <c r="E13" i="19"/>
  <c r="G13" i="19" s="1"/>
  <c r="I13" i="19" s="1"/>
  <c r="E12" i="19"/>
  <c r="G12" i="19" s="1"/>
  <c r="I12" i="19" s="1"/>
  <c r="E4" i="19"/>
  <c r="G4" i="19" s="1"/>
  <c r="I4" i="19" s="1"/>
  <c r="D4" i="19"/>
  <c r="D17" i="19"/>
  <c r="D16" i="19"/>
  <c r="D15" i="19"/>
  <c r="D14" i="19"/>
  <c r="D13" i="19"/>
  <c r="D12" i="19"/>
  <c r="P18" i="19"/>
  <c r="N18" i="19"/>
  <c r="M18" i="19"/>
  <c r="Q12" i="19"/>
  <c r="Q18" i="19" s="1"/>
  <c r="D10" i="19"/>
  <c r="E57" i="30"/>
  <c r="E56" i="30"/>
  <c r="E58" i="30"/>
  <c r="E25" i="30"/>
  <c r="E54" i="30"/>
  <c r="E55" i="30"/>
  <c r="D9" i="19"/>
  <c r="E25" i="54"/>
  <c r="H35" i="64"/>
  <c r="E104" i="49" s="1"/>
  <c r="E18" i="19" l="1"/>
  <c r="H18" i="19"/>
  <c r="H14" i="64"/>
  <c r="I18" i="19" l="1"/>
  <c r="H26" i="19" s="1"/>
  <c r="E25" i="65"/>
  <c r="E54" i="65"/>
  <c r="E55" i="65"/>
  <c r="D114" i="65"/>
  <c r="D113" i="65"/>
  <c r="E103" i="65"/>
  <c r="E107" i="65" s="1"/>
  <c r="E125" i="65" s="1"/>
  <c r="D86" i="65"/>
  <c r="D88" i="65" s="1"/>
  <c r="D97" i="65" s="1"/>
  <c r="K85" i="65"/>
  <c r="D85" i="65"/>
  <c r="K84" i="65"/>
  <c r="D84" i="65"/>
  <c r="D83" i="65"/>
  <c r="K82" i="65"/>
  <c r="K86" i="65" s="1"/>
  <c r="D82" i="65"/>
  <c r="G76" i="65"/>
  <c r="T74" i="65"/>
  <c r="D74" i="65"/>
  <c r="D75" i="65" s="1"/>
  <c r="T71" i="65"/>
  <c r="D71" i="65"/>
  <c r="D72" i="65" s="1"/>
  <c r="D77" i="65" s="1"/>
  <c r="E59" i="65"/>
  <c r="D50" i="65"/>
  <c r="D65" i="65" s="1"/>
  <c r="D38" i="65"/>
  <c r="D64" i="65" s="1"/>
  <c r="D67" i="65" s="1"/>
  <c r="F37" i="65"/>
  <c r="L36" i="65"/>
  <c r="K36" i="65"/>
  <c r="K37" i="65" s="1"/>
  <c r="D36" i="65"/>
  <c r="M29" i="65"/>
  <c r="L33" i="65" s="1"/>
  <c r="M28" i="65"/>
  <c r="D20" i="65"/>
  <c r="D13" i="65"/>
  <c r="A13" i="65"/>
  <c r="E55" i="49"/>
  <c r="E54" i="49"/>
  <c r="E25" i="49"/>
  <c r="E55" i="53"/>
  <c r="E54" i="53"/>
  <c r="E55" i="29"/>
  <c r="E54" i="29"/>
  <c r="E25" i="29"/>
  <c r="E55" i="54"/>
  <c r="E54" i="54"/>
  <c r="E103" i="49"/>
  <c r="E103" i="30"/>
  <c r="E103" i="54"/>
  <c r="E103" i="53"/>
  <c r="E103" i="29"/>
  <c r="D13" i="29"/>
  <c r="D13" i="16"/>
  <c r="I33" i="64"/>
  <c r="H32" i="64"/>
  <c r="H31" i="64"/>
  <c r="H30" i="64"/>
  <c r="H29" i="64"/>
  <c r="H28" i="64"/>
  <c r="H27" i="64"/>
  <c r="H26" i="64"/>
  <c r="H33" i="64" s="1"/>
  <c r="I25" i="64"/>
  <c r="H21" i="64"/>
  <c r="H20" i="64"/>
  <c r="H19" i="64"/>
  <c r="H18" i="64"/>
  <c r="H17" i="64"/>
  <c r="H16" i="64"/>
  <c r="H15" i="64"/>
  <c r="H13" i="64"/>
  <c r="H12" i="64"/>
  <c r="H11" i="64"/>
  <c r="H10" i="64"/>
  <c r="H9" i="64"/>
  <c r="H8" i="64"/>
  <c r="H7" i="64"/>
  <c r="H6" i="64"/>
  <c r="H5" i="64"/>
  <c r="H22" i="64" s="1"/>
  <c r="L18" i="19" l="1"/>
  <c r="E27" i="65"/>
  <c r="E60" i="65"/>
  <c r="E66" i="65" s="1"/>
  <c r="K83" i="65"/>
  <c r="E26" i="65"/>
  <c r="E29" i="65" l="1"/>
  <c r="E28" i="65"/>
  <c r="E103" i="16"/>
  <c r="E55" i="16"/>
  <c r="G22" i="63"/>
  <c r="G10" i="63"/>
  <c r="G21" i="63"/>
  <c r="G9" i="63"/>
  <c r="E5" i="63"/>
  <c r="E6" i="63"/>
  <c r="E7" i="63"/>
  <c r="E8" i="63"/>
  <c r="E14" i="63"/>
  <c r="E15" i="63"/>
  <c r="E16" i="63"/>
  <c r="E17" i="63"/>
  <c r="E18" i="63"/>
  <c r="E19" i="63"/>
  <c r="E20" i="63"/>
  <c r="E4" i="63"/>
  <c r="E31" i="65" l="1"/>
  <c r="E87" i="65" s="1"/>
  <c r="E84" i="65"/>
  <c r="E73" i="65"/>
  <c r="E36" i="65"/>
  <c r="E85" i="65"/>
  <c r="E76" i="65"/>
  <c r="E72" i="65"/>
  <c r="E37" i="65"/>
  <c r="E86" i="65"/>
  <c r="E75" i="65"/>
  <c r="E83" i="65"/>
  <c r="E82" i="65"/>
  <c r="K38" i="65"/>
  <c r="D20" i="49"/>
  <c r="E74" i="65" l="1"/>
  <c r="E71" i="65"/>
  <c r="E121" i="65"/>
  <c r="E77" i="65"/>
  <c r="E123" i="65" s="1"/>
  <c r="E38" i="65"/>
  <c r="E88" i="65"/>
  <c r="E97" i="65" s="1"/>
  <c r="E64" i="65" l="1"/>
  <c r="E49" i="65"/>
  <c r="G71" i="65" s="1"/>
  <c r="E48" i="65"/>
  <c r="E47" i="65"/>
  <c r="E42" i="65"/>
  <c r="E45" i="65"/>
  <c r="E44" i="65"/>
  <c r="E46" i="65"/>
  <c r="E43" i="65"/>
  <c r="E50" i="65" l="1"/>
  <c r="E65" i="65" s="1"/>
  <c r="E67" i="65"/>
  <c r="E122" i="65" l="1"/>
  <c r="E92" i="65"/>
  <c r="E93" i="65" s="1"/>
  <c r="E98" i="65" s="1"/>
  <c r="E99" i="65" s="1"/>
  <c r="E124" i="65" s="1"/>
  <c r="M82" i="65"/>
  <c r="G81" i="65"/>
  <c r="G74" i="65"/>
  <c r="E126" i="65" l="1"/>
  <c r="D8" i="19"/>
  <c r="D7" i="19"/>
  <c r="D6" i="19"/>
  <c r="D5" i="19"/>
  <c r="H11" i="19" l="1"/>
  <c r="E111" i="65"/>
  <c r="E26" i="54"/>
  <c r="D114" i="54"/>
  <c r="D113" i="54" s="1"/>
  <c r="D86" i="54"/>
  <c r="D85" i="54"/>
  <c r="D84" i="54"/>
  <c r="D83" i="54"/>
  <c r="K82" i="54"/>
  <c r="K86" i="54" s="1"/>
  <c r="D82" i="54"/>
  <c r="G76" i="54"/>
  <c r="T74" i="54"/>
  <c r="D74" i="54"/>
  <c r="T71" i="54"/>
  <c r="D71" i="54"/>
  <c r="D72" i="54" s="1"/>
  <c r="E59" i="54"/>
  <c r="E57" i="54"/>
  <c r="D50" i="54"/>
  <c r="D65" i="54" s="1"/>
  <c r="F37" i="54"/>
  <c r="L36" i="54"/>
  <c r="K36" i="54"/>
  <c r="D36" i="54"/>
  <c r="D38" i="54" s="1"/>
  <c r="D64" i="54" s="1"/>
  <c r="M29" i="54"/>
  <c r="L33" i="54" s="1"/>
  <c r="M28" i="54"/>
  <c r="D20" i="54"/>
  <c r="A13" i="54"/>
  <c r="E112" i="65" l="1"/>
  <c r="E115" i="65" s="1"/>
  <c r="E27" i="54"/>
  <c r="E60" i="54"/>
  <c r="E66" i="54" s="1"/>
  <c r="K37" i="54"/>
  <c r="D88" i="54"/>
  <c r="D97" i="54" s="1"/>
  <c r="K85" i="54"/>
  <c r="D67" i="54"/>
  <c r="E29" i="54"/>
  <c r="D75" i="54"/>
  <c r="D77" i="54" s="1"/>
  <c r="E28" i="54"/>
  <c r="K84" i="54"/>
  <c r="K83" i="54"/>
  <c r="E114" i="65" l="1"/>
  <c r="E116" i="65"/>
  <c r="E128" i="65"/>
  <c r="E31" i="54"/>
  <c r="E71" i="54" s="1"/>
  <c r="F116" i="65" l="1"/>
  <c r="F114" i="65"/>
  <c r="F113" i="65"/>
  <c r="E113" i="65"/>
  <c r="E117" i="65" s="1"/>
  <c r="E127" i="65" s="1"/>
  <c r="E36" i="54"/>
  <c r="E72" i="54"/>
  <c r="E121" i="54"/>
  <c r="E74" i="54"/>
  <c r="E87" i="54"/>
  <c r="E82" i="54"/>
  <c r="E86" i="54"/>
  <c r="E85" i="54"/>
  <c r="E75" i="54"/>
  <c r="E76" i="54"/>
  <c r="E83" i="54"/>
  <c r="E37" i="54"/>
  <c r="E38" i="54" s="1"/>
  <c r="E64" i="54" s="1"/>
  <c r="K38" i="54"/>
  <c r="E84" i="54"/>
  <c r="E73" i="54"/>
  <c r="E77" i="54" l="1"/>
  <c r="E123" i="54" s="1"/>
  <c r="E88" i="54"/>
  <c r="E97" i="54" s="1"/>
  <c r="E48" i="54"/>
  <c r="E43" i="54"/>
  <c r="E49" i="54"/>
  <c r="G71" i="54" s="1"/>
  <c r="E45" i="54"/>
  <c r="E44" i="54"/>
  <c r="E46" i="54"/>
  <c r="E47" i="54"/>
  <c r="E42" i="54"/>
  <c r="E25" i="53"/>
  <c r="D114" i="53"/>
  <c r="D113" i="53" s="1"/>
  <c r="D86" i="53"/>
  <c r="D85" i="53"/>
  <c r="D84" i="53"/>
  <c r="D83" i="53"/>
  <c r="K82" i="53"/>
  <c r="K83" i="53" s="1"/>
  <c r="D82" i="53"/>
  <c r="G76" i="53"/>
  <c r="T74" i="53"/>
  <c r="D74" i="53"/>
  <c r="T71" i="53"/>
  <c r="D71" i="53"/>
  <c r="D72" i="53" s="1"/>
  <c r="E59" i="53"/>
  <c r="D50" i="53"/>
  <c r="D65" i="53" s="1"/>
  <c r="F37" i="53"/>
  <c r="L36" i="53"/>
  <c r="K36" i="53"/>
  <c r="K37" i="53" s="1"/>
  <c r="D36" i="53"/>
  <c r="D38" i="53" s="1"/>
  <c r="D64" i="53" s="1"/>
  <c r="D67" i="53" s="1"/>
  <c r="M29" i="53"/>
  <c r="L33" i="53" s="1"/>
  <c r="M28" i="53"/>
  <c r="D20" i="53"/>
  <c r="A13" i="53"/>
  <c r="E50" i="54" l="1"/>
  <c r="E65" i="54" s="1"/>
  <c r="E67" i="54" s="1"/>
  <c r="E92" i="54" s="1"/>
  <c r="E93" i="54" s="1"/>
  <c r="E98" i="54" s="1"/>
  <c r="E99" i="54" s="1"/>
  <c r="E124" i="54" s="1"/>
  <c r="K85" i="53"/>
  <c r="D88" i="53"/>
  <c r="D97" i="53" s="1"/>
  <c r="K84" i="53"/>
  <c r="K86" i="53"/>
  <c r="E60" i="53"/>
  <c r="E66" i="53" s="1"/>
  <c r="E26" i="53"/>
  <c r="E27" i="53"/>
  <c r="D75" i="53"/>
  <c r="D77" i="53" s="1"/>
  <c r="G81" i="54" l="1"/>
  <c r="M82" i="54"/>
  <c r="E122" i="54"/>
  <c r="G74" i="54"/>
  <c r="E29" i="53"/>
  <c r="E28" i="53"/>
  <c r="E31" i="53" s="1"/>
  <c r="E71" i="53" s="1"/>
  <c r="E56" i="49"/>
  <c r="D114" i="49"/>
  <c r="D113" i="49" s="1"/>
  <c r="D86" i="49"/>
  <c r="D85" i="49"/>
  <c r="D84" i="49"/>
  <c r="D83" i="49"/>
  <c r="K82" i="49"/>
  <c r="K86" i="49" s="1"/>
  <c r="D82" i="49"/>
  <c r="G76" i="49"/>
  <c r="T74" i="49"/>
  <c r="D74" i="49"/>
  <c r="T71" i="49"/>
  <c r="D71" i="49"/>
  <c r="D72" i="49" s="1"/>
  <c r="E59" i="49"/>
  <c r="E57" i="49"/>
  <c r="D50" i="49"/>
  <c r="D65" i="49" s="1"/>
  <c r="F37" i="49"/>
  <c r="L36" i="49"/>
  <c r="K36" i="49"/>
  <c r="D36" i="49"/>
  <c r="D38" i="49" s="1"/>
  <c r="D64" i="49" s="1"/>
  <c r="M29" i="49"/>
  <c r="L33" i="49" s="1"/>
  <c r="M28" i="49"/>
  <c r="A13" i="49"/>
  <c r="E84" i="53" l="1"/>
  <c r="E75" i="53"/>
  <c r="E121" i="53"/>
  <c r="E82" i="53"/>
  <c r="E85" i="53"/>
  <c r="E73" i="53"/>
  <c r="E86" i="53"/>
  <c r="E74" i="53"/>
  <c r="E72" i="53"/>
  <c r="K37" i="49"/>
  <c r="E37" i="53"/>
  <c r="K38" i="53"/>
  <c r="E83" i="53"/>
  <c r="E87" i="53"/>
  <c r="E76" i="53"/>
  <c r="D88" i="49"/>
  <c r="D97" i="49" s="1"/>
  <c r="E36" i="53"/>
  <c r="D67" i="49"/>
  <c r="D75" i="49"/>
  <c r="D77" i="49" s="1"/>
  <c r="E27" i="49"/>
  <c r="E60" i="49"/>
  <c r="E66" i="49" s="1"/>
  <c r="K85" i="49"/>
  <c r="K84" i="49"/>
  <c r="K83" i="49"/>
  <c r="E26" i="49"/>
  <c r="D114" i="30"/>
  <c r="D113" i="30" s="1"/>
  <c r="D86" i="30"/>
  <c r="D85" i="30"/>
  <c r="D84" i="30"/>
  <c r="D83" i="30"/>
  <c r="K82" i="30"/>
  <c r="K86" i="30" s="1"/>
  <c r="D82" i="30"/>
  <c r="G76" i="30"/>
  <c r="T74" i="30"/>
  <c r="D74" i="30"/>
  <c r="T71" i="30"/>
  <c r="D71" i="30"/>
  <c r="D72" i="30" s="1"/>
  <c r="E59" i="30"/>
  <c r="D50" i="30"/>
  <c r="D65" i="30" s="1"/>
  <c r="F37" i="30"/>
  <c r="L36" i="30"/>
  <c r="K36" i="30"/>
  <c r="D36" i="30"/>
  <c r="D38" i="30" s="1"/>
  <c r="D64" i="30" s="1"/>
  <c r="D67" i="30" s="1"/>
  <c r="L33" i="30"/>
  <c r="M29" i="30"/>
  <c r="M28" i="30"/>
  <c r="D20" i="30"/>
  <c r="A13" i="30"/>
  <c r="A13" i="16"/>
  <c r="A13" i="29"/>
  <c r="D20" i="29"/>
  <c r="D114" i="29"/>
  <c r="D113" i="29" s="1"/>
  <c r="D86" i="29"/>
  <c r="D85" i="29"/>
  <c r="D84" i="29"/>
  <c r="D83" i="29"/>
  <c r="K82" i="29"/>
  <c r="K86" i="29" s="1"/>
  <c r="D82" i="29"/>
  <c r="G76" i="29"/>
  <c r="T74" i="29"/>
  <c r="D74" i="29"/>
  <c r="T71" i="29"/>
  <c r="D71" i="29"/>
  <c r="D72" i="29" s="1"/>
  <c r="E59" i="29"/>
  <c r="D50" i="29"/>
  <c r="D65" i="29" s="1"/>
  <c r="F37" i="29"/>
  <c r="L36" i="29"/>
  <c r="K36" i="29"/>
  <c r="D36" i="29"/>
  <c r="D38" i="29" s="1"/>
  <c r="D64" i="29" s="1"/>
  <c r="D67" i="29" s="1"/>
  <c r="M29" i="29"/>
  <c r="L33" i="29" s="1"/>
  <c r="M28" i="29"/>
  <c r="E77" i="53" l="1"/>
  <c r="E123" i="53" s="1"/>
  <c r="E88" i="53"/>
  <c r="E97" i="53" s="1"/>
  <c r="K37" i="30"/>
  <c r="E38" i="53"/>
  <c r="E64" i="53" s="1"/>
  <c r="E49" i="53"/>
  <c r="G71" i="53" s="1"/>
  <c r="K37" i="29"/>
  <c r="E27" i="29"/>
  <c r="D88" i="30"/>
  <c r="D97" i="30" s="1"/>
  <c r="E48" i="53"/>
  <c r="E46" i="53"/>
  <c r="D88" i="29"/>
  <c r="D97" i="29" s="1"/>
  <c r="D75" i="30"/>
  <c r="D77" i="30" s="1"/>
  <c r="D75" i="29"/>
  <c r="D77" i="29" s="1"/>
  <c r="E29" i="49"/>
  <c r="E28" i="49"/>
  <c r="E26" i="30"/>
  <c r="E27" i="30"/>
  <c r="E60" i="30"/>
  <c r="E66" i="30" s="1"/>
  <c r="K85" i="30"/>
  <c r="K84" i="30"/>
  <c r="K83" i="30"/>
  <c r="E60" i="29"/>
  <c r="E66" i="29" s="1"/>
  <c r="K85" i="29"/>
  <c r="K84" i="29"/>
  <c r="K83" i="29"/>
  <c r="E26" i="29"/>
  <c r="E43" i="53" l="1"/>
  <c r="E42" i="53"/>
  <c r="E45" i="53"/>
  <c r="E47" i="53"/>
  <c r="E44" i="53"/>
  <c r="E29" i="29"/>
  <c r="E31" i="49"/>
  <c r="E71" i="49" s="1"/>
  <c r="E29" i="30"/>
  <c r="E28" i="30"/>
  <c r="E28" i="29"/>
  <c r="E31" i="29" s="1"/>
  <c r="E82" i="29" s="1"/>
  <c r="D114" i="16"/>
  <c r="D71" i="16"/>
  <c r="T71" i="16"/>
  <c r="D74" i="16"/>
  <c r="T74" i="16"/>
  <c r="E50" i="53" l="1"/>
  <c r="E65" i="53" s="1"/>
  <c r="E67" i="53" s="1"/>
  <c r="G81" i="53" s="1"/>
  <c r="E31" i="30"/>
  <c r="E85" i="30" s="1"/>
  <c r="E121" i="49"/>
  <c r="E72" i="49"/>
  <c r="E73" i="49"/>
  <c r="E82" i="49"/>
  <c r="E86" i="49"/>
  <c r="E76" i="49"/>
  <c r="E37" i="49"/>
  <c r="E85" i="49"/>
  <c r="E36" i="49"/>
  <c r="E75" i="49"/>
  <c r="E84" i="49"/>
  <c r="E83" i="49"/>
  <c r="K38" i="49"/>
  <c r="E87" i="49"/>
  <c r="E74" i="49"/>
  <c r="M82" i="53"/>
  <c r="E76" i="30"/>
  <c r="E72" i="30"/>
  <c r="E83" i="30"/>
  <c r="E87" i="30"/>
  <c r="E84" i="30"/>
  <c r="E71" i="30"/>
  <c r="K38" i="30"/>
  <c r="E85" i="29"/>
  <c r="E76" i="29"/>
  <c r="E72" i="29"/>
  <c r="E71" i="29"/>
  <c r="E37" i="29"/>
  <c r="E36" i="29"/>
  <c r="E86" i="29"/>
  <c r="E75" i="29"/>
  <c r="E74" i="29"/>
  <c r="E83" i="29"/>
  <c r="E121" i="29"/>
  <c r="E87" i="29"/>
  <c r="E84" i="29"/>
  <c r="E73" i="29"/>
  <c r="K38" i="29"/>
  <c r="D72" i="16"/>
  <c r="E74" i="30" l="1"/>
  <c r="E75" i="30"/>
  <c r="E36" i="30"/>
  <c r="E38" i="30" s="1"/>
  <c r="E121" i="30"/>
  <c r="E37" i="30"/>
  <c r="G74" i="53"/>
  <c r="E122" i="53"/>
  <c r="E92" i="53"/>
  <c r="E93" i="53" s="1"/>
  <c r="E98" i="53" s="1"/>
  <c r="E99" i="53" s="1"/>
  <c r="E124" i="53" s="1"/>
  <c r="E38" i="49"/>
  <c r="E64" i="49" s="1"/>
  <c r="E73" i="30"/>
  <c r="E77" i="30" s="1"/>
  <c r="E123" i="30" s="1"/>
  <c r="E82" i="30"/>
  <c r="E86" i="30"/>
  <c r="E46" i="49"/>
  <c r="E77" i="49"/>
  <c r="E123" i="49" s="1"/>
  <c r="E88" i="49"/>
  <c r="E97" i="49" s="1"/>
  <c r="E42" i="49"/>
  <c r="E38" i="29"/>
  <c r="E49" i="29" s="1"/>
  <c r="G71" i="29" s="1"/>
  <c r="E77" i="29"/>
  <c r="E123" i="29" s="1"/>
  <c r="E47" i="49"/>
  <c r="E88" i="29"/>
  <c r="E97" i="29" s="1"/>
  <c r="E64" i="30" l="1"/>
  <c r="E42" i="30"/>
  <c r="E88" i="30"/>
  <c r="E97" i="30" s="1"/>
  <c r="E48" i="49"/>
  <c r="E49" i="49"/>
  <c r="G71" i="49" s="1"/>
  <c r="E44" i="49"/>
  <c r="E50" i="49" s="1"/>
  <c r="E65" i="49" s="1"/>
  <c r="E67" i="49" s="1"/>
  <c r="G74" i="49" s="1"/>
  <c r="E45" i="49"/>
  <c r="E43" i="49"/>
  <c r="E46" i="30"/>
  <c r="E44" i="30"/>
  <c r="E48" i="29"/>
  <c r="E47" i="29"/>
  <c r="E43" i="29"/>
  <c r="E42" i="29"/>
  <c r="E47" i="30"/>
  <c r="E49" i="30"/>
  <c r="G71" i="30" s="1"/>
  <c r="E43" i="30"/>
  <c r="E48" i="30"/>
  <c r="E45" i="30"/>
  <c r="E64" i="29"/>
  <c r="E46" i="29"/>
  <c r="E44" i="29"/>
  <c r="E45" i="29"/>
  <c r="E50" i="30" l="1"/>
  <c r="E65" i="30" s="1"/>
  <c r="E67" i="30" s="1"/>
  <c r="E92" i="30" s="1"/>
  <c r="E93" i="30" s="1"/>
  <c r="E98" i="30" s="1"/>
  <c r="E99" i="30" s="1"/>
  <c r="E124" i="30" s="1"/>
  <c r="E50" i="29"/>
  <c r="E65" i="29" s="1"/>
  <c r="E67" i="29" s="1"/>
  <c r="G74" i="29" s="1"/>
  <c r="G81" i="49"/>
  <c r="E92" i="49"/>
  <c r="E93" i="49" s="1"/>
  <c r="E98" i="49" s="1"/>
  <c r="E99" i="49" s="1"/>
  <c r="E124" i="49" s="1"/>
  <c r="E122" i="49"/>
  <c r="M82" i="49"/>
  <c r="M82" i="30" l="1"/>
  <c r="G74" i="30"/>
  <c r="E122" i="30"/>
  <c r="G81" i="30"/>
  <c r="M82" i="29"/>
  <c r="G81" i="29"/>
  <c r="E92" i="29"/>
  <c r="E93" i="29" s="1"/>
  <c r="E98" i="29" s="1"/>
  <c r="E99" i="29" s="1"/>
  <c r="E124" i="29" s="1"/>
  <c r="E122" i="29"/>
  <c r="Q4" i="19" l="1"/>
  <c r="N11" i="19"/>
  <c r="P11" i="19"/>
  <c r="P19" i="19" s="1"/>
  <c r="M11" i="19"/>
  <c r="Q11" i="19" l="1"/>
  <c r="E59" i="16" l="1"/>
  <c r="D113" i="16" l="1"/>
  <c r="D86" i="16"/>
  <c r="D85" i="16"/>
  <c r="D84" i="16"/>
  <c r="D83" i="16"/>
  <c r="K82" i="16"/>
  <c r="D82" i="16"/>
  <c r="G76" i="16"/>
  <c r="D50" i="16"/>
  <c r="F37" i="16"/>
  <c r="L36" i="16"/>
  <c r="K36" i="16"/>
  <c r="D36" i="16"/>
  <c r="M29" i="16"/>
  <c r="L33" i="16" s="1"/>
  <c r="M28" i="16"/>
  <c r="E25" i="16"/>
  <c r="E54" i="16" l="1"/>
  <c r="E60" i="16" s="1"/>
  <c r="E66" i="16" s="1"/>
  <c r="D65" i="16"/>
  <c r="D75" i="16"/>
  <c r="D77" i="16" s="1"/>
  <c r="E26" i="16"/>
  <c r="K37" i="16"/>
  <c r="D38" i="16"/>
  <c r="D64" i="16" s="1"/>
  <c r="D67" i="16" s="1"/>
  <c r="E27" i="16"/>
  <c r="K83" i="16"/>
  <c r="K86" i="16"/>
  <c r="D88" i="16"/>
  <c r="D97" i="16" s="1"/>
  <c r="K85" i="16"/>
  <c r="K84" i="16"/>
  <c r="E28" i="16" l="1"/>
  <c r="E29" i="16"/>
  <c r="E31" i="16" l="1"/>
  <c r="E71" i="16" s="1"/>
  <c r="E74" i="16" l="1"/>
  <c r="K38" i="16"/>
  <c r="E121" i="16"/>
  <c r="E75" i="16"/>
  <c r="E86" i="16"/>
  <c r="E73" i="16"/>
  <c r="E37" i="16"/>
  <c r="E84" i="16"/>
  <c r="E76" i="16"/>
  <c r="E36" i="16"/>
  <c r="E87" i="16"/>
  <c r="E82" i="16"/>
  <c r="E72" i="16"/>
  <c r="E85" i="16"/>
  <c r="E83" i="16"/>
  <c r="E77" i="16" l="1"/>
  <c r="E123" i="16" s="1"/>
  <c r="E88" i="16"/>
  <c r="E97" i="16" s="1"/>
  <c r="E38" i="16"/>
  <c r="E43" i="16" s="1"/>
  <c r="E64" i="16" l="1"/>
  <c r="E44" i="16"/>
  <c r="E47" i="16"/>
  <c r="E46" i="16"/>
  <c r="E48" i="16"/>
  <c r="E42" i="16"/>
  <c r="E45" i="16"/>
  <c r="E49" i="16"/>
  <c r="G71" i="16" s="1"/>
  <c r="E50" i="16" l="1"/>
  <c r="E65" i="16" s="1"/>
  <c r="E67" i="16" s="1"/>
  <c r="M82" i="16" l="1"/>
  <c r="G74" i="16"/>
  <c r="E92" i="16"/>
  <c r="E93" i="16" s="1"/>
  <c r="E98" i="16" s="1"/>
  <c r="E99" i="16" s="1"/>
  <c r="E124" i="16" s="1"/>
  <c r="E122" i="16"/>
  <c r="G81" i="16"/>
  <c r="F7" i="5" l="1"/>
  <c r="G7" i="5" s="1"/>
  <c r="F8" i="5"/>
  <c r="G8" i="5" s="1"/>
  <c r="I8" i="5" l="1"/>
  <c r="E9" i="5"/>
  <c r="I7" i="5"/>
  <c r="I18" i="5" l="1"/>
  <c r="F18" i="5" s="1"/>
  <c r="I19" i="5" l="1"/>
  <c r="F19" i="5"/>
  <c r="J20" i="1"/>
  <c r="J19" i="1"/>
  <c r="J18" i="1"/>
  <c r="J13" i="1"/>
  <c r="J89" i="1"/>
  <c r="J57" i="1"/>
  <c r="J62" i="1"/>
  <c r="J61" i="1"/>
  <c r="J59" i="1"/>
  <c r="J60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8" i="1"/>
  <c r="J8" i="1"/>
  <c r="J9" i="1"/>
  <c r="J10" i="1"/>
  <c r="J11" i="1"/>
  <c r="J12" i="1"/>
  <c r="J7" i="1"/>
  <c r="J24" i="1"/>
  <c r="I13" i="5" l="1"/>
  <c r="I14" i="5" s="1"/>
  <c r="F13" i="5" l="1"/>
  <c r="F14" i="5" s="1"/>
  <c r="F24" i="5" l="1"/>
  <c r="I23" i="5"/>
  <c r="I24" i="5" s="1"/>
  <c r="I29" i="5" s="1"/>
  <c r="E107" i="30" l="1"/>
  <c r="E125" i="30" s="1"/>
  <c r="E126" i="30" s="1"/>
  <c r="E107" i="54"/>
  <c r="E125" i="54" s="1"/>
  <c r="E126" i="54" s="1"/>
  <c r="E107" i="53"/>
  <c r="E125" i="53" s="1"/>
  <c r="E126" i="53" s="1"/>
  <c r="E107" i="49"/>
  <c r="E125" i="49" s="1"/>
  <c r="E126" i="49" s="1"/>
  <c r="E107" i="16"/>
  <c r="E125" i="16" s="1"/>
  <c r="E126" i="16" s="1"/>
  <c r="E107" i="29"/>
  <c r="E125" i="29" s="1"/>
  <c r="E126" i="29" s="1"/>
  <c r="E111" i="54" l="1"/>
  <c r="E112" i="54" s="1"/>
  <c r="E111" i="53"/>
  <c r="E112" i="53" s="1"/>
  <c r="E128" i="53" s="1"/>
  <c r="E111" i="16"/>
  <c r="E112" i="16" s="1"/>
  <c r="E116" i="16" s="1"/>
  <c r="E111" i="29"/>
  <c r="E111" i="49"/>
  <c r="E111" i="30"/>
  <c r="E112" i="30" s="1"/>
  <c r="E114" i="30" s="1"/>
  <c r="E116" i="54" l="1"/>
  <c r="E114" i="54"/>
  <c r="F114" i="53"/>
  <c r="E6" i="19"/>
  <c r="G6" i="19" s="1"/>
  <c r="I6" i="19" s="1"/>
  <c r="F116" i="53"/>
  <c r="F113" i="53"/>
  <c r="E115" i="16"/>
  <c r="E116" i="53"/>
  <c r="E128" i="30"/>
  <c r="E9" i="19" s="1"/>
  <c r="G9" i="19" s="1"/>
  <c r="I9" i="19" s="1"/>
  <c r="E112" i="29"/>
  <c r="E115" i="29" s="1"/>
  <c r="E128" i="16"/>
  <c r="E114" i="53"/>
  <c r="E115" i="53"/>
  <c r="E128" i="54"/>
  <c r="E116" i="30"/>
  <c r="E115" i="30"/>
  <c r="E112" i="49"/>
  <c r="E116" i="49" s="1"/>
  <c r="E114" i="16"/>
  <c r="E115" i="54"/>
  <c r="E113" i="54" l="1"/>
  <c r="E117" i="54" s="1"/>
  <c r="E127" i="54" s="1"/>
  <c r="E116" i="29"/>
  <c r="E128" i="29"/>
  <c r="F113" i="29" s="1"/>
  <c r="E113" i="30"/>
  <c r="E117" i="30" s="1"/>
  <c r="E127" i="30" s="1"/>
  <c r="E114" i="29"/>
  <c r="E113" i="53"/>
  <c r="E117" i="53" s="1"/>
  <c r="E127" i="53" s="1"/>
  <c r="E128" i="49"/>
  <c r="E114" i="49"/>
  <c r="E115" i="49"/>
  <c r="F113" i="54"/>
  <c r="F114" i="54"/>
  <c r="E8" i="19"/>
  <c r="G8" i="19" s="1"/>
  <c r="I8" i="19" s="1"/>
  <c r="F116" i="54"/>
  <c r="F114" i="30"/>
  <c r="F116" i="30"/>
  <c r="F113" i="30"/>
  <c r="F113" i="16"/>
  <c r="F116" i="16"/>
  <c r="F114" i="16"/>
  <c r="F6" i="5"/>
  <c r="G6" i="5" s="1"/>
  <c r="E113" i="16"/>
  <c r="E117" i="16" s="1"/>
  <c r="E127" i="16" s="1"/>
  <c r="E113" i="29" l="1"/>
  <c r="E117" i="29" s="1"/>
  <c r="E127" i="29" s="1"/>
  <c r="E5" i="19"/>
  <c r="G5" i="19" s="1"/>
  <c r="I5" i="19" s="1"/>
  <c r="F114" i="29"/>
  <c r="F116" i="29"/>
  <c r="E113" i="49"/>
  <c r="E117" i="49" s="1"/>
  <c r="E127" i="49" s="1"/>
  <c r="F116" i="49"/>
  <c r="F114" i="49"/>
  <c r="F113" i="49"/>
  <c r="E7" i="19"/>
  <c r="G7" i="19" s="1"/>
  <c r="I7" i="19" s="1"/>
  <c r="G9" i="5"/>
  <c r="I6" i="5"/>
  <c r="I9" i="5" s="1"/>
  <c r="I26" i="5" s="1"/>
  <c r="G11" i="19" l="1"/>
  <c r="I11" i="19"/>
  <c r="I31" i="5"/>
  <c r="I30" i="5" s="1"/>
  <c r="I32" i="5"/>
  <c r="I33" i="5" s="1"/>
  <c r="E11" i="19"/>
  <c r="I19" i="19" l="1"/>
  <c r="H25" i="19"/>
  <c r="L11" i="19"/>
</calcChain>
</file>

<file path=xl/sharedStrings.xml><?xml version="1.0" encoding="utf-8"?>
<sst xmlns="http://schemas.openxmlformats.org/spreadsheetml/2006/main" count="2121" uniqueCount="411">
  <si>
    <t>Ref.:</t>
  </si>
  <si>
    <t>SINAPI DF JULHO/2019</t>
  </si>
  <si>
    <t>CÓDIGO SINAPI</t>
  </si>
  <si>
    <t>ITEM</t>
  </si>
  <si>
    <t>DESCRIÇÃO</t>
  </si>
  <si>
    <t>UNIDADE</t>
  </si>
  <si>
    <t>QUANT. TOTAL</t>
  </si>
  <si>
    <t>QUANT. MÍN. POR ACIONAMENTO</t>
  </si>
  <si>
    <t>TOTAL UNIT</t>
  </si>
  <si>
    <t>TEMPO TOTAL</t>
  </si>
  <si>
    <t>TOTAL GERAL</t>
  </si>
  <si>
    <t>(DIAS)</t>
  </si>
  <si>
    <t>1.</t>
  </si>
  <si>
    <t>Serviços Preliminares</t>
  </si>
  <si>
    <t>1.1</t>
  </si>
  <si>
    <t>Remoção de forros em drywall, PVC e fibromineral</t>
  </si>
  <si>
    <t>m²</t>
  </si>
  <si>
    <t>1.2</t>
  </si>
  <si>
    <t>Remoção de chapas e perfis de drywall</t>
  </si>
  <si>
    <t>1.3</t>
  </si>
  <si>
    <t>Remoção de luminárias, com lâmpadas e acessórios sem reaproveitamento</t>
  </si>
  <si>
    <t>unid</t>
  </si>
  <si>
    <t>1.4</t>
  </si>
  <si>
    <t>Demolições de paredes em blocos de gesso ou gesso acartonado</t>
  </si>
  <si>
    <t>1.5</t>
  </si>
  <si>
    <t>1.6</t>
  </si>
  <si>
    <t xml:space="preserve">Remoção de piso vinilico em placas </t>
  </si>
  <si>
    <t>Remoção de vidro comum</t>
  </si>
  <si>
    <t>Remoção de portas</t>
  </si>
  <si>
    <t>Subtotal</t>
  </si>
  <si>
    <t>Pisos</t>
  </si>
  <si>
    <t>Regularização de contrapiso</t>
  </si>
  <si>
    <t xml:space="preserve">Fornecimento e Instalação de Piso vinílico em placas </t>
  </si>
  <si>
    <t>73886/001</t>
  </si>
  <si>
    <t xml:space="preserve">Fornecimento e Instalação de Rodapé em madeira 7cm </t>
  </si>
  <si>
    <t>m</t>
  </si>
  <si>
    <t>Forros</t>
  </si>
  <si>
    <t>Fornecimento e instalação de forro em gesso</t>
  </si>
  <si>
    <t>Divisórias</t>
  </si>
  <si>
    <t xml:space="preserve">Fornecimento e Instalação de Divisória leve (painel / vidro / painel) </t>
  </si>
  <si>
    <t xml:space="preserve">Fornecimento e Instalação de Divisória leve (painel cego) </t>
  </si>
  <si>
    <t xml:space="preserve">Fornecimento e Instalação de Portas de 80 cm </t>
  </si>
  <si>
    <t>Fornecimento e Instalação de Divisória leve de reaproveitamento</t>
  </si>
  <si>
    <t xml:space="preserve">Fornecimento e Instalação de Película branco fosco com face lisa e listrada </t>
  </si>
  <si>
    <t xml:space="preserve">Fornecimento e Instalação de Divisória leve com miolo termoacústico </t>
  </si>
  <si>
    <t xml:space="preserve">Fornecimento e Instalação de Portas 80cm com tratamento termoacústico </t>
  </si>
  <si>
    <t xml:space="preserve">Fornecimento e Instalação de Portas duplas 160 cm com tratamento termoacústico </t>
  </si>
  <si>
    <t>Pinturas</t>
  </si>
  <si>
    <t>Preparação de paredes e forros</t>
  </si>
  <si>
    <t>Pinturas em alvenarias, gesso e concreto  – Interno - TETO</t>
  </si>
  <si>
    <t>Pinturas em alvenarias, gesso e concreto  – Interno - PAREDES</t>
  </si>
  <si>
    <t>Pintura com tinta esmalte sobre superfícies de madeiras</t>
  </si>
  <si>
    <t>Elétrica e Lógica</t>
  </si>
  <si>
    <t xml:space="preserve">Fornecimento e Instalação de Luminária de sobrepor ou pendente para 02 lâmpadas tubulares 32w T8 .  Corpo em chapa de aço tratada e pintura eletrostática epóxi na cor branca. Refletor e aletas parabólicas em alumínio anodizado brilhante de alta pureza. Soquetes em policarbonato anti-vibratório de engate rápido. Medidas aproximadas 1243 x 280 x 70. Obs.: Compatível para Fornecimento e Instalação de lâmpadas Tubo LED. </t>
  </si>
  <si>
    <t>unidade</t>
  </si>
  <si>
    <t xml:space="preserve">Fornecimento e Instalação de Luminária de embutir para 04 lâmpadas tubulares 16w T8 . Soquete G13 com engate rápido, eficiência de reflexão total 90% ou superior, corpo em chapa de aço tratada, com pintura eletrostática em epóxi na cor branca, refletores parabólicos e aletas em alumínio anodizado e brilhante. Compatível para Fornecimento e Instalação de lâmpadas Tubo LED e instalação com forro de fibra mineral com modulação 625mm x 625mm. </t>
  </si>
  <si>
    <t xml:space="preserve">Fornecimento e Instalação de Barra roscada 3m - 1/4-20 UNC aço carbono acabamento zincado  </t>
  </si>
  <si>
    <t>barra 3m</t>
  </si>
  <si>
    <t>Fornecimento e Instalação de Canaleta alumínio injetado STD 73mm X 25mm tipo D com tampa . Rerefência DUTOTEC</t>
  </si>
  <si>
    <t>Fornecimento e Instalação de Curva horizontal 90°alumínio injetado para canaleta STD 73mm X 25mm . Referência DUTOTEC</t>
  </si>
  <si>
    <t>Fornecimento e Instalação de Curva vertical interna alumínio injetado - acesso em alumínio, para canaleta STD 73mm X 25mm . Referência DUTOTEC</t>
  </si>
  <si>
    <t>Fornecimento e Instalação de Curva vertical 90° alumínio injetado - acesso em alumínio, para canaleta STD 73mm X 25mm . Referência DUTOTEC</t>
  </si>
  <si>
    <t>Fornecimento e Instalação de Caixa de derivação tipo X para canaleta STD 73mm X 25mm . Referência DUTOTEC.</t>
  </si>
  <si>
    <t>Fornecimento e Instalação de Tampa terminal em ABS /PC-V0 para canaleta STD 73mm X 25mm . Referência DUTOTEC.</t>
  </si>
  <si>
    <t>Fornecimento e Instalação de Porta equipamentos 02 blocos de tomada e 02 RJ45 . Referência DUTOTEC</t>
  </si>
  <si>
    <t xml:space="preserve">Fornecimento e Instalação de Porta equipamento DUTOTEC p/ 3 blocos </t>
  </si>
  <si>
    <t>Fornecimento e Instalação de Bloco tomada baixa 2P + T 10A padrão ABNT NBR 14.136 . Referência DUTOTEC</t>
  </si>
  <si>
    <t>Fornecimento e Instalação de Bloco de tomada baixa 2P + T 20A padrão ABNT NBR 14.136 . Referência DUTOTEC</t>
  </si>
  <si>
    <t xml:space="preserve">Fornecimento e Instalação de Bloco tomada RJ 45 DUTOTEC </t>
  </si>
  <si>
    <t>Fornecimento e Instalação de Bloco cego . Referência DUTOTEC</t>
  </si>
  <si>
    <t>Fornecimento e Instalação de Adaptador de eletroduto em alumínio injetado 3 X 1" para canaleta STD 73mm X 25mm . Referência DUTOTEC.</t>
  </si>
  <si>
    <t>Fornecimento e Instalação de Adaptador de eletroduto em alumínio injetado 2 X 3/4" para canaleta STD 73mm X 25mm . Referência DUTOTEC.</t>
  </si>
  <si>
    <t xml:space="preserve">Fornecimento e Instalação de Plugue elétrico, tipo macho, número pinos 3, formato pinos redondo, formato retangular, corrente nominal 10A, tensão nominal 250, número pólos 2 p + t </t>
  </si>
  <si>
    <t xml:space="preserve">Fornecimento e Instalação de Plugue elétrico, tipo fêmea, número contato 3, formato contato universal, tensâo nominal 250, formato retangular,número pólos 2 p + t </t>
  </si>
  <si>
    <t xml:space="preserve">Fornecimento e Instalação de Cabo flexível  1,5 mm azul 0,6/1kV Classe 4 ou 5 com características de não propagação do fogo, conforme norma NBR 7288  </t>
  </si>
  <si>
    <t xml:space="preserve">Fornecimento e Instalação de Cabo flexível  1,5 mm vermelho 0,6/1kV Classe 4 ou 5 com características de não propagação do fogo, conforme norma NBR 7288  </t>
  </si>
  <si>
    <t xml:space="preserve">Fornecimento e Instalação de Cabo flexível  1,5 mm amarelo 0,6/1kV Classe 4 ou 5 com características de não propagação do fogo, conforme norma NBR 7288 </t>
  </si>
  <si>
    <t xml:space="preserve">Fornecimento e Instalação de Cabo flexível  2,5 mm vermelho 0,6/1kV Classe 4 ou 5 com características de não propagação do fogo, conforme norma NBR 7288 </t>
  </si>
  <si>
    <t xml:space="preserve">Fornecimento e Instalação de Cabo flexível  2,5 mm azul 0,6/1kV Classe 4 ou 5 com características de não propagação do fogo, conforme norma NBR 7288  </t>
  </si>
  <si>
    <t xml:space="preserve">Fornecimento e Instalação de Cabo flexível  2,5 mm verde 0,6/1kV Classe 4 ou 5 com características de não propagação do fogo, conforme norma NBR 7288 </t>
  </si>
  <si>
    <t xml:space="preserve">Fornecimento e Instalação de Cabo flexível multipolar 2 x 1,5mm² 0,6/1kV. Classe 4 ou 5 com características especiais de não propagação do fogo, conforme norma NBR 7288 </t>
  </si>
  <si>
    <t>Fornecimento e Instalação de CABO U/UTP CAT 6 PARA REDE</t>
  </si>
  <si>
    <t xml:space="preserve">Fornecimento e Instalação de Flexível corrugado 1" fabricado com fita de aço galvanizado revestido externamente com PVC extrudado </t>
  </si>
  <si>
    <t xml:space="preserve">Fornecimento e Instalação de Flexível corrugado 3/4" fabricado com fita de aço galvanizado revestido externamente com PVC extrudado </t>
  </si>
  <si>
    <t xml:space="preserve">Fornecimento e Instalação de Eletroduto rígido PVC antichama com rosca 1" </t>
  </si>
  <si>
    <t xml:space="preserve">Fornecimento e Instalação de Eletroduto rígido PVC antichama com rosca 3/4" </t>
  </si>
  <si>
    <t xml:space="preserve">Fornecimento e Instalação de Caixa passagem 15 X 15 X 10 cm </t>
  </si>
  <si>
    <t xml:space="preserve">Fornecimento e Instalação de Luva eletroduto 1" </t>
  </si>
  <si>
    <t xml:space="preserve">Fornecimento e Instalação de Luva eletroduto 3/4" </t>
  </si>
  <si>
    <t xml:space="preserve">Fornecimento e Instalação de Curva 90° para eletroduto 1" </t>
  </si>
  <si>
    <t xml:space="preserve">Fornecimento e Instalação de Curva 90° para eletroduto 3/4" </t>
  </si>
  <si>
    <t xml:space="preserve">Fornecimento e Instalação de Condulete múltiplo metálico 1" </t>
  </si>
  <si>
    <t xml:space="preserve">Fornecimento e Instalação de Condulete múltiplo metálico 3/4" </t>
  </si>
  <si>
    <t xml:space="preserve">Fornecimento e Instalação de Adaptador para condulete 1" </t>
  </si>
  <si>
    <t>Fornecimento e Instalação de Adaptador para condulete 3/4"</t>
  </si>
  <si>
    <t xml:space="preserve">Fornecimento e Instalação de Caixa de sobrepor com interruptor simples sistema X </t>
  </si>
  <si>
    <t xml:space="preserve">Fornecimento e Instalação de Caixa de sobrepor com interruptor duplo sistema X </t>
  </si>
  <si>
    <t xml:space="preserve">Fornecimento e Instalação de Conector RJ45 macho CAT6 padrão RoHS COMPLIANT inclusive capa - contatos adequados para conectorização de condutores sólidos; conector em 3 partes, facilitado processo de montagem e melhorando o desempenho elétrico -  normas aplicáveis e certificações: EIA/TIA 568 C.2 e UL E173971 - atender FCC 68.5 (EMI - INTERFERÊNCIA ELETROMAGNÉTICA) </t>
  </si>
  <si>
    <t xml:space="preserve">Fornecimento e Instalação de Patch Panel 48 Portas Cat.6 2U </t>
  </si>
  <si>
    <t xml:space="preserve">Fornecimento e Instalação de Guia de cabos horizontal fechado 2U </t>
  </si>
  <si>
    <t>Tipo de Despesa - Brasília/DF</t>
  </si>
  <si>
    <t>Ano</t>
  </si>
  <si>
    <t>Janeiro</t>
  </si>
  <si>
    <t>Fevereiro</t>
  </si>
  <si>
    <t>Março</t>
  </si>
  <si>
    <t>Abril</t>
  </si>
  <si>
    <t>Maio</t>
  </si>
  <si>
    <t>Junho</t>
  </si>
  <si>
    <t>Julho</t>
  </si>
  <si>
    <t>Agosto</t>
  </si>
  <si>
    <t>Setembro</t>
  </si>
  <si>
    <t>Outubro</t>
  </si>
  <si>
    <t>Novembro</t>
  </si>
  <si>
    <t>Dezembro</t>
  </si>
  <si>
    <t>Total Anual</t>
  </si>
  <si>
    <t>Média Mensal</t>
  </si>
  <si>
    <t>Serviços de Manutenção Predial</t>
  </si>
  <si>
    <t>PLANILHA DE CUSTOS E FORMAÇÃO DE PREÇOS</t>
  </si>
  <si>
    <t>Nº do processo</t>
  </si>
  <si>
    <t>Contrato nº</t>
  </si>
  <si>
    <t>DISCRIMINAÇÃO DOS SERVIÇOS (dados referentes à contratação)</t>
  </si>
  <si>
    <t>A</t>
  </si>
  <si>
    <t>Data da apresentação da proposta</t>
  </si>
  <si>
    <t>B</t>
  </si>
  <si>
    <t>Município/UF</t>
  </si>
  <si>
    <t>C</t>
  </si>
  <si>
    <t>Ano do Acordo, Convenção ou Dissídio Coletivo</t>
  </si>
  <si>
    <t>D</t>
  </si>
  <si>
    <t>Número de meses de execução contratual</t>
  </si>
  <si>
    <t>IDENTIFICAÇÃO DO SERVIÇO</t>
  </si>
  <si>
    <t>Tipo de Serviço</t>
  </si>
  <si>
    <t>Unidade de Medida</t>
  </si>
  <si>
    <t>Quantidade Total a Contratar</t>
  </si>
  <si>
    <t>Posto</t>
  </si>
  <si>
    <t xml:space="preserve">   </t>
  </si>
  <si>
    <t>Dados complementares para composição dos custos referentes à mão-de-obra</t>
  </si>
  <si>
    <t>Tipo de Serviço (mesmo serviço com características distintas)</t>
  </si>
  <si>
    <t>Classificação Brasileira de Ocupações (CBO)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</si>
  <si>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</si>
  <si>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</si>
  <si>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</si>
  <si>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</si>
  <si>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</si>
  <si>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</si>
  <si>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Adicional de Periculosidade (30%)</t>
  </si>
  <si>
    <t>Adicional de Insalalubridade (40%, 20% ou 10%)</t>
  </si>
  <si>
    <t>Adicional Noturno</t>
  </si>
  <si>
    <t>E</t>
  </si>
  <si>
    <t>Adicional de Hora Noturna Reduzida</t>
  </si>
  <si>
    <t>F</t>
  </si>
  <si>
    <t>Outros (especificar)</t>
  </si>
  <si>
    <t>Total da Remuneração</t>
  </si>
  <si>
    <t>MÓDULO 2 - ENCARGOS E BENEFÍCIOS ANUAIS, MENSAIS E DIÁRIOS</t>
  </si>
  <si>
    <t>Transporte</t>
  </si>
  <si>
    <t>2.1</t>
  </si>
  <si>
    <t>13° (décima terceiro) Salário, Férias e Adicional de Férias</t>
  </si>
  <si>
    <t>Auxílio Alimentação (vales, cesta básica etc)</t>
  </si>
  <si>
    <t xml:space="preserve">13º (décimo terceiro) Salário </t>
  </si>
  <si>
    <t>Plano de Saúde</t>
  </si>
  <si>
    <t>Férias e Adicional de Férias</t>
  </si>
  <si>
    <t>Auxílio Creche</t>
  </si>
  <si>
    <t>Total - Submódulo 2.1</t>
  </si>
  <si>
    <t>Seguro de Vida, Invalidez e Funeral</t>
  </si>
  <si>
    <t>Outros</t>
  </si>
  <si>
    <t>Submódulo 2.2 - Encargos Previdenciários (GPS), Fundo de Garantia por Tempo de Serviço (FGTS) e outras contribuições</t>
  </si>
  <si>
    <t>2.2</t>
  </si>
  <si>
    <t>GPS, FGTS, e outras contribuições</t>
  </si>
  <si>
    <t>INSS</t>
  </si>
  <si>
    <t>Uniforme</t>
  </si>
  <si>
    <t>Salário Educação</t>
  </si>
  <si>
    <t>Materiais</t>
  </si>
  <si>
    <t>Equipamentos</t>
  </si>
  <si>
    <t>SESC ou SESI</t>
  </si>
  <si>
    <t>SENAI - SENAC</t>
  </si>
  <si>
    <t>SEBRAE</t>
  </si>
  <si>
    <t>G</t>
  </si>
  <si>
    <t>INCRA</t>
  </si>
  <si>
    <t>H</t>
  </si>
  <si>
    <t>FGTS</t>
  </si>
  <si>
    <t>Total</t>
  </si>
  <si>
    <t>Submódulo 2.3 - Benefícios Mensais e Diários</t>
  </si>
  <si>
    <t>2.3</t>
  </si>
  <si>
    <t>Benefícios Mensais e Diários</t>
  </si>
  <si>
    <t>SESI ou SESC</t>
  </si>
  <si>
    <t>SENAI ou SENAC</t>
  </si>
  <si>
    <t>SALÁRIO EDUCAÇÃO</t>
  </si>
  <si>
    <t>SEGURO ACIDENTE DO TRABALHO (1%, 2% ou 3%)</t>
  </si>
  <si>
    <t>Quadro 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</si>
  <si>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</si>
  <si>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</si>
  <si>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</si>
  <si>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%</t>
  </si>
  <si>
    <t>Incidência do FGTS sobre o Aviso Prévio Indenizado</t>
  </si>
  <si>
    <t>Afastamento Maternidade</t>
  </si>
  <si>
    <t>Incidência do submód. 4.1 sobre 13º Sal. e Adic. de Férias</t>
  </si>
  <si>
    <t>Incidência de GPS, FGTS e outras contribuições sobre o A.P.T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</si>
  <si>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</si>
  <si>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</si>
  <si>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</si>
  <si>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</si>
  <si>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Férias</t>
  </si>
  <si>
    <t>Aviso Prévio Indenizado</t>
  </si>
  <si>
    <t>Substituto na cobertura de Ausências Legais</t>
  </si>
  <si>
    <t>Substituto na cobertura de Licença Paternidade</t>
  </si>
  <si>
    <t>Multa do FGTS do Aviso Prévio Indenizado</t>
  </si>
  <si>
    <t>Substituto na cobertura de Ausência por Acidente de Trabalho</t>
  </si>
  <si>
    <t>Aviso Prévio Trabalhado</t>
  </si>
  <si>
    <t>Substituto na cobertura de Afastamento Maternidade</t>
  </si>
  <si>
    <t>Incidência do submód. 4.1 sobre o Aviso Prévio Trabalhado</t>
  </si>
  <si>
    <t>Substituto na cobertura de Outras ausências (especificar)</t>
  </si>
  <si>
    <t>Multa do FGTS do Aviso Prévio Trabalhado</t>
  </si>
  <si>
    <t>Total - Substituto nas Ausências Legais</t>
  </si>
  <si>
    <t>Submódulo 4.2 - Subsstituto na Intrajornada</t>
  </si>
  <si>
    <t>Férias e adicional de férias</t>
  </si>
  <si>
    <t>4.2</t>
  </si>
  <si>
    <t>Substituto na Intrajornada</t>
  </si>
  <si>
    <t>Dias</t>
  </si>
  <si>
    <t>Ausência por Doença</t>
  </si>
  <si>
    <t>Substituto na cobertura de Intervalo para repouso e alimentação</t>
  </si>
  <si>
    <t>Licença Paternidade</t>
  </si>
  <si>
    <t>Ausências Legais</t>
  </si>
  <si>
    <t>Ausência por Acidente de Trabalho</t>
  </si>
  <si>
    <t>Quadro Resumo do Módulo 4 - Custo de Reposição do Profissional Ausente</t>
  </si>
  <si>
    <t>Custo de Reposição do Profissional Ausente</t>
  </si>
  <si>
    <t>Incidência do submódulo 4.1 sobre o Custo de Reposição</t>
  </si>
  <si>
    <t>MÓDULO 5 - INSUMOS DIVERSOS</t>
  </si>
  <si>
    <t>Encargos Previdenciários e Trabalhistas</t>
  </si>
  <si>
    <t>Insumos Diversos</t>
  </si>
  <si>
    <t>13º Salário e Adicional de Férias</t>
  </si>
  <si>
    <t>Uniformes</t>
  </si>
  <si>
    <t>Total dos Encargos Sociais e Trabalhistas</t>
  </si>
  <si>
    <t>MÓDULO 6 - CUSTOS INDIRETOS, TRIBUTOS E LUCRO</t>
  </si>
  <si>
    <t>Custos Indiretos, Tributos e Lucro</t>
  </si>
  <si>
    <t>Tributos</t>
  </si>
  <si>
    <t>C.2 Tributos Estaduais (especificar)</t>
  </si>
  <si>
    <t>C.3 Tributos Municipais (epecificar)</t>
  </si>
  <si>
    <t>2. QUADRO RESUMO DO CUSTO POR EMPREGADO</t>
  </si>
  <si>
    <t>Mão de obra vinculada à execução contratual</t>
  </si>
  <si>
    <t>Módulo 1</t>
  </si>
  <si>
    <t>Módulo 2</t>
  </si>
  <si>
    <t>Módulo 3</t>
  </si>
  <si>
    <t>Módulo 4</t>
  </si>
  <si>
    <t>Módulo 5</t>
  </si>
  <si>
    <t>Subtotal (A + B + C+ D+E)</t>
  </si>
  <si>
    <t>Módulo 6</t>
  </si>
  <si>
    <t>Valor Total por Empregado</t>
  </si>
  <si>
    <t>MATERIAIS</t>
  </si>
  <si>
    <t>MESES</t>
  </si>
  <si>
    <t>Cronograma mudança das unidades</t>
  </si>
  <si>
    <t>Duração</t>
  </si>
  <si>
    <t>Inicio</t>
  </si>
  <si>
    <t>Termino</t>
  </si>
  <si>
    <t>Observações</t>
  </si>
  <si>
    <t>Inicio do projeto</t>
  </si>
  <si>
    <t>0d</t>
  </si>
  <si>
    <t>Contato com as unidades</t>
  </si>
  <si>
    <t>Solicitar visita ao possível prédio para efetivar a mudança.</t>
  </si>
  <si>
    <t>DESCRIÇÃO DO ITEM</t>
  </si>
  <si>
    <t>QTD. ITEM</t>
  </si>
  <si>
    <t>QUADRO RESUMO DO VALOR GLOBAL ANUAL COM MÃO-DE-OBRA DEDICADA</t>
  </si>
  <si>
    <t>DETALHAMENTO</t>
  </si>
  <si>
    <t>QTD. POSTO</t>
  </si>
  <si>
    <t>CUSTO UNITÁRIO</t>
  </si>
  <si>
    <t>CUSTO MENSAL</t>
  </si>
  <si>
    <t>VALOR ANUAL</t>
  </si>
  <si>
    <t>TOTAL</t>
  </si>
  <si>
    <t>Serviços de manutenção predial, preventiva e corretiva, com dedicação exclusiva de mão de obra, bem como serviços comuns e eventuais, ambos sob demanda, com fornecimento de peças e materiais de reposição</t>
  </si>
  <si>
    <t>Eletricista de Manutenção em Geral - BRASILIA/DF</t>
  </si>
  <si>
    <t>Bombeiro Hidráulico de manutenção de edificações - BRASÍLIA/DF</t>
  </si>
  <si>
    <t>Ajudante Geral de manutenção de edificações - BRASÍLIA/DF</t>
  </si>
  <si>
    <t>VALOR TOTAL</t>
  </si>
  <si>
    <t>-</t>
  </si>
  <si>
    <t>QUADRO RESUMO DO VALOR ESTIMADO ANUAL COM SERVIÇOS DE MANUTENÇÃO PREVENTIVA E CORRETIVA PROGRAMADA SOB DEMANDA</t>
  </si>
  <si>
    <t>CUSTO ESTIMADO MENSAL</t>
  </si>
  <si>
    <t>VALOR ESTIMADO ANUAL</t>
  </si>
  <si>
    <t>Serviços de manutenção preventiva e corretiva programada - sob demanda</t>
  </si>
  <si>
    <t>VALOR ESTIMADO TOTAL</t>
  </si>
  <si>
    <t>QUADRO RESUMO DO VALOR ESTIMADO ANUAL COM MATERIAIS E PEÇAS DE REPOSIÇÃO</t>
  </si>
  <si>
    <t>Materiais e peças sob demanda</t>
  </si>
  <si>
    <t>QUADRO RESUMO DO VALOR ESTIMADO ANUAL COM SERVIÇOS DE MANUTENÇÃO CORRETIVA SOB DEMANDA</t>
  </si>
  <si>
    <t>Serviços de manutenção corretiva - sob demanda</t>
  </si>
  <si>
    <t>ANEXO VII</t>
  </si>
  <si>
    <t>Equipamentos/Ferramentas</t>
  </si>
  <si>
    <t>Submódulo 2.1 - 13° (décima terceiro) Salário, Férias e Adicional de Férias</t>
  </si>
  <si>
    <t>*=ARRED(((D$135+D$118+$D$119)*$C121)/(1-C$120);2)</t>
  </si>
  <si>
    <t>Multa do FGTS e Contribuição Social sobre o A.P.I. (Obrigatória a cotação de 0,24% sobre o valor do Módulo 1, cfe Anexo XII da IN 5/2017 (0,24% + 4,76% = 5,0%)</t>
  </si>
  <si>
    <t>Multa do FGTS e Contribuição Social sobre o A.P.T  (Obrigatória a cotação de 0,24% sobre o valor do Módulo 1, cfe Anexo XII da IN 5/2017 (0,24% + 4,76% = 5,0%)</t>
  </si>
  <si>
    <t xml:space="preserve">Aviso Prévio Trabalhado (A.P.T) Cálculo= [(Rem/30)x7]/12 x 8% (estatística da empresa) </t>
  </si>
  <si>
    <t>Aviso Prévio Indenizado (A.P.I)  Cálculo = Módulo 1 ÷ 12 x 5% (o % é estatística da empresa)</t>
  </si>
  <si>
    <t>Custos Indiretos  (A empresa define este percentual, geralmente entre 3% e 10%)</t>
  </si>
  <si>
    <t>Lucro  (A empresa define este percentual, geralmente entre 3% e 10%)</t>
  </si>
  <si>
    <t>C.1 Tributos Federais  (3,00 % COFINS, 0,65% PIS, outros-especificar)</t>
  </si>
  <si>
    <t>Salário Base  (44 hs semanais)</t>
  </si>
  <si>
    <t>Adicional de Periculosidade (0%)</t>
  </si>
  <si>
    <t>Salário Base  (40 hs semanais)</t>
  </si>
  <si>
    <t>SAT (RAT 3,00 % x FAP)</t>
  </si>
  <si>
    <t>Assistente de Operações Audiovisuais</t>
  </si>
  <si>
    <t>Auxiliar Administrativo</t>
  </si>
  <si>
    <t>Contínuo</t>
  </si>
  <si>
    <t>Supervisor Administrativo</t>
  </si>
  <si>
    <t>CAMPUS CENTRAL E ARQUIVO</t>
  </si>
  <si>
    <t>POSTOS RESERVAS</t>
  </si>
  <si>
    <t>Copeiro</t>
  </si>
  <si>
    <t>Recepcionista</t>
  </si>
  <si>
    <t>SINDASSEIO 2020/2020</t>
  </si>
  <si>
    <t>3731-45</t>
  </si>
  <si>
    <t>4110-10</t>
  </si>
  <si>
    <t>4122-05</t>
  </si>
  <si>
    <t>5134-25</t>
  </si>
  <si>
    <t>4221-05</t>
  </si>
  <si>
    <t>4222-05</t>
  </si>
  <si>
    <t>Item</t>
  </si>
  <si>
    <t>Material de consumo/limpeza</t>
  </si>
  <si>
    <t>Unidade de medida</t>
  </si>
  <si>
    <t>Critério para definição do quantitativo</t>
  </si>
  <si>
    <t>Água sanitária a base de hipoclorito de sódio e água, com teor de cloro ativo entre 2,0-2,5%, sem fragrância, envasada em frascos plásticos de 1L</t>
  </si>
  <si>
    <t>UN</t>
  </si>
  <si>
    <t>4 unidades por copa</t>
  </si>
  <si>
    <t>Álcool etílico hidratado para limpeza geral, com teor alcoólico de 70° INPM, envasado em frascos plásticos de 1L</t>
  </si>
  <si>
    <t>2 unidades por copa</t>
  </si>
  <si>
    <t>Álcool gel 70%, antisséptico, sem fragrância, específico para dispenser, embalagem de 800ml</t>
  </si>
  <si>
    <t>1 unidade por copa</t>
  </si>
  <si>
    <t>Café em pó homogêneo, torrado e moído, empacotado a vácuo, em embalagem de 500g, produto deve possuir Certificado no PQC - Programa de Qualidade do Café, da ABIC, com nota de qualidade global mínima de 4,5 pontos, em plena validade</t>
  </si>
  <si>
    <t>PCT</t>
  </si>
  <si>
    <t>Somatório do consumo das 3 copas</t>
  </si>
  <si>
    <t>Coador de pano para máquina de café industrial, primeira qualidade, dimensões compatíveis com as máquinas de da Instituição</t>
  </si>
  <si>
    <t>Desinfetante, com ação bactericida e fungicida, envasado em frascos plásticos de 1L</t>
  </si>
  <si>
    <t>Detergente neutro, biodegradável, para lavagem de louças em geral, envasado em frascos plásticos de 500 ml</t>
  </si>
  <si>
    <t>8 unidades por copa</t>
  </si>
  <si>
    <t>Esponja de espuma, tipo multiuso, dupla face com um lado macio e outro em ﬁbra abrasiva</t>
  </si>
  <si>
    <t>Limpador multiuso, envasado em frascos plásticos de 500 ml</t>
  </si>
  <si>
    <t>Pano de chão, tipo saco, branco, alvejado, duplo, com barrado feito, 100% algodão, dimensões de referência: 40cm x 70cm</t>
  </si>
  <si>
    <t>Pano de prato, branco liso, com barrado feito, 100% algodão, dimensões de referência: 40cm x 60cm</t>
  </si>
  <si>
    <t>Pano flanela, em algodão, branco liso, com barrado feito, dimensões de referência: 30x50 cm</t>
  </si>
  <si>
    <t>Papel toalha branco, interfolhas, 02 dobras, fardo com 1000 folhas cada</t>
  </si>
  <si>
    <t>Fardo</t>
  </si>
  <si>
    <t>Sabonete líquido para lavagem de mãos, específico para dispenser, embalagem de 800ml</t>
  </si>
  <si>
    <t>Sabão em pó para lavagem de panos, em embalagem de 1kg</t>
  </si>
  <si>
    <t>Saco de lixo plástico, capacidade de 30 litros, em cores diversas a serem definidas de acordo com o Plano de Gerenciamento de Resíduos Sólidos da UFCSPA, pacote com 100 unidades</t>
  </si>
  <si>
    <t>Pacote</t>
  </si>
  <si>
    <t>Material duradouro para implantação dos serviços (reposição conforme a necessidade)</t>
  </si>
  <si>
    <t>Valor Estimado Unitário (R$)</t>
  </si>
  <si>
    <t>Balde plástico, com alça de metal, capacidade de 20 litros, em cores a serem definidas pela Contratante</t>
  </si>
  <si>
    <t>Dispenser para papel toalha interfolhas, material plástico, cor branca</t>
  </si>
  <si>
    <t>Dispenser para sabonete líquido e álcool gel, material plástico, cor branca</t>
  </si>
  <si>
    <t>Escova em nylon para lavar garrafa térmica, medindo pelo menos 35 cm</t>
  </si>
  <si>
    <t>Pá para lixo, plástica, com perfil de borracha, cabo de plástico</t>
  </si>
  <si>
    <t>Rodo de limpeza, com 2 borrachas, cabo de plástico</t>
  </si>
  <si>
    <t>Vassoura de nylon, cabo de plástico</t>
  </si>
  <si>
    <t>Uniforme Geral</t>
  </si>
  <si>
    <t>Valor Estimado (R$)</t>
  </si>
  <si>
    <t>Total Anual (R$)</t>
  </si>
  <si>
    <t>Bermuda</t>
  </si>
  <si>
    <t>PÇ</t>
  </si>
  <si>
    <t>Calça Social</t>
  </si>
  <si>
    <t>Camisa Social Manga curta</t>
  </si>
  <si>
    <t>Camisa Social Manga longa</t>
  </si>
  <si>
    <t>Jaqueta</t>
  </si>
  <si>
    <t>Uniforme Copeira</t>
  </si>
  <si>
    <t>Avental</t>
  </si>
  <si>
    <t>Sapato funcional</t>
  </si>
  <si>
    <t>Touca</t>
  </si>
  <si>
    <t>Quantidade Estimada</t>
  </si>
  <si>
    <t>VALOR MENSAL</t>
  </si>
  <si>
    <t>UNIFORME GERAL</t>
  </si>
  <si>
    <t>UNIFORME COPEIRA</t>
  </si>
  <si>
    <t>1 unidade por copa por tipo de máquina</t>
  </si>
  <si>
    <t xml:space="preserve">Materiais </t>
  </si>
  <si>
    <t>Auxílio Alimentação (R$ 17,41 - 19% x 22 dias) Cláusula XVIII CCT SINDASSEIO 2020</t>
  </si>
  <si>
    <t>Transporte (Desconto de 6%, Cláusula XX CCT SINDASSEIO 2020)</t>
  </si>
  <si>
    <t>Auxílio Alimentação (R$ 17,41 - 19% x 26 dias) Cláusula XVIII CCT SINDASSEIO 2020</t>
  </si>
  <si>
    <t>Salário Base  (30 hs semanais)</t>
  </si>
  <si>
    <t>4101-05</t>
  </si>
  <si>
    <t>Dividir a duração do trabalho semanal (jornada” semanal contratada) por 6 (seis) dias da semana; após, multiplicar este resultado por 30 (trinta) dias do mês; finalmente, o produto desta operação multiplicar pelo valor equivalente a 1 (uma) hora de trabalho.</t>
  </si>
  <si>
    <t>Salário Base  (44 hs semanais) Adicional de 25% pela função</t>
  </si>
  <si>
    <t xml:space="preserve">Adicional Noturno (acrescentar) </t>
  </si>
  <si>
    <t>Luva para limpeza Geral</t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</si>
  <si>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mensal</t>
    </r>
    <r>
      <rPr>
        <b/>
        <sz val="11"/>
        <color theme="1"/>
        <rFont val="Calibri"/>
        <family val="2"/>
        <scheme val="minor"/>
      </rPr>
      <t xml:space="preserve"> de consumo</t>
    </r>
  </si>
  <si>
    <r>
      <t xml:space="preserve">Valor Estimado </t>
    </r>
    <r>
      <rPr>
        <b/>
        <u/>
        <sz val="11"/>
        <color theme="1"/>
        <rFont val="Calibri"/>
        <family val="2"/>
        <scheme val="minor"/>
      </rPr>
      <t>Anual</t>
    </r>
    <r>
      <rPr>
        <b/>
        <sz val="11"/>
        <color theme="1"/>
        <rFont val="Calibri"/>
        <family val="2"/>
        <scheme val="minor"/>
      </rPr>
      <t xml:space="preserve"> (R$)</t>
    </r>
  </si>
  <si>
    <r>
      <t xml:space="preserve">Estimativa </t>
    </r>
    <r>
      <rPr>
        <b/>
        <u/>
        <sz val="11"/>
        <color theme="1"/>
        <rFont val="Calibri"/>
        <family val="2"/>
        <scheme val="minor"/>
      </rPr>
      <t>semestral</t>
    </r>
    <r>
      <rPr>
        <b/>
        <sz val="11"/>
        <color theme="1"/>
        <rFont val="Calibri"/>
        <family val="2"/>
        <scheme val="minor"/>
      </rPr>
      <t xml:space="preserve"> de consumo</t>
    </r>
  </si>
  <si>
    <t xml:space="preserve">Telefonista </t>
  </si>
  <si>
    <t>Auxílio Alimentação (R$ 7,66 - 10% x 22 dias) Cláusula XI CCT SINTTEL 2019/2020</t>
  </si>
  <si>
    <t>Plano de Saúde (cláusula XIV da CCT SINTTEL 2019/2020)</t>
  </si>
  <si>
    <t>Auxílio Creche  (cláusula XVI da CCT SINTTEL 2019/2020)</t>
  </si>
  <si>
    <t>Seguro de Vida  (cláusula XVII da CCT SINTTEL 2019/2020)</t>
  </si>
  <si>
    <t>3. QUADRO-RESUMO DO VALOR MENSAL DOS SERVIÇOS</t>
  </si>
  <si>
    <t>(A)</t>
  </si>
  <si>
    <t>(B)</t>
  </si>
  <si>
    <t>(C)</t>
  </si>
  <si>
    <t>(D) = (B x C)</t>
  </si>
  <si>
    <t>(E)</t>
  </si>
  <si>
    <t>(F) = (D x E)</t>
  </si>
  <si>
    <t>TIPO DE SERVIÇO</t>
  </si>
  <si>
    <t>VALOR PROPOSTO POR EMPREGADO</t>
  </si>
  <si>
    <t>QUANT.DE POSTOS</t>
  </si>
  <si>
    <t>QUANT.DE EMPREGADOS POR POSTO</t>
  </si>
  <si>
    <t>VALOR PROPOSTO POR POSTO</t>
  </si>
  <si>
    <t>VALOR TOTAL DO SERVIÇO</t>
  </si>
  <si>
    <t>VALOR MENSAL DOS SERVIÇOS</t>
  </si>
  <si>
    <t>4. QUADRO DEMONSTRATIVO DO VALOR GLOBAL DA PROPOSTA</t>
  </si>
  <si>
    <t>VALOR GLOBAL DA PROPOSTA</t>
  </si>
  <si>
    <t xml:space="preserve">Valor global da proposta </t>
  </si>
  <si>
    <t xml:space="preserve">       (Valor mensal do serviço multiplicado pelo número de meses do contrato).</t>
  </si>
  <si>
    <t>Valor mensal - ITEM 1</t>
  </si>
  <si>
    <t>Valor mensal - ITEM 2</t>
  </si>
  <si>
    <t xml:space="preserve">Valor mensal do serviço </t>
  </si>
  <si>
    <t>RADIALISTAS 2018/2020</t>
  </si>
  <si>
    <t xml:space="preserve">Premio Assiduidade </t>
  </si>
  <si>
    <t>Auxílio Educação</t>
  </si>
  <si>
    <t>Plano de Benefício Social Familiar Cláusula XXIII CCT SINDASSEIO 2020)</t>
  </si>
  <si>
    <t>SINTTEL 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</si>
</sst>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&quot;R$&quot;\ #,##0.00"/>
    <numFmt numFmtId="166" formatCode="&quot;R$&quot;#,##0.00"/>
    <numFmt numFmtId="167" formatCode="_(&quot;R$ &quot;* #,##0.00_);_(&quot;R$ &quot;* \(#,##0.00\);_(&quot;R$ &quot;* &quot;-&quot;??_);_(@_)"/>
    <numFmt numFmtId="168" formatCode="0.000"/>
    <numFmt numFmtId="169" formatCode="0.000%"/>
    <numFmt numFmtId="170" formatCode="_(&quot;R$&quot;* #,##0.00_);_(&quot;R$&quot;* \(#,##0.00\);_(&quot;R$&quot;* &quot;-&quot;??_);_(@_)"/>
    <numFmt numFmtId="171" formatCode="0.0000000"/>
    <numFmt numFmtId="172" formatCode="_-&quot;R$&quot;\ * #,##0.0000_-;\-&quot;R$&quot;\ * #,##0.0000_-;_-&quot;R$&quot;\ * &quot;-&quot;??_-;_-@_-"/>
    <numFmt numFmtId="173" formatCode="0.000000"/>
    <numFmt numFmtId="174" formatCode="0.0000%"/>
    <numFmt numFmtId="175" formatCode="_-* #,##0.000_-;\-* #,##0.000_-;_-* &quot;-&quot;??_-;_-@_-"/>
    <numFmt numFmtId="176" formatCode="_-* #,##0.000_-;\-* #,##0.000_-;_-* &quot;-&quot;???_-;_-@_-"/>
    <numFmt numFmtId="177" formatCode="_(&quot;R$ &quot;* #,##0.00000_);_(&quot;R$ &quot;* \(#,##0.00000\);_(&quot;R$ &quot;* &quot;-&quot;??_);_(@_)"/>
    <numFmt numFmtId="178" formatCode="_(* #,##0.00_);_(* \(#,##0.00\);_(* &quot;-&quot;??_);_(@_)"/>
    <numFmt numFmtId="179" formatCode="#,##0.00;[Red]#,##0.00"/>
    <numFmt numFmtId="180" formatCode="#,##0;[Red]#,##0"/>
  </numFmts>
  <fonts count="42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8"/>
      <color rgb="FF000000"/>
      <name val="Arial"/>
      <family val="2"/>
    </font>
    <font>
      <b/>
      <sz val="9"/>
      <color rgb="FF000000"/>
      <name val="Calibri"/>
      <family val="2"/>
    </font>
    <font>
      <b/>
      <sz val="10"/>
      <color rgb="FF000000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color rgb="FF000000"/>
      <name val="Arial"/>
      <family val="2"/>
    </font>
    <font>
      <sz val="10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b/>
      <sz val="9"/>
      <name val="Calibri"/>
      <family val="2"/>
    </font>
    <font>
      <sz val="10"/>
      <color rgb="FF00B0F0"/>
      <name val="Calibri"/>
      <family val="2"/>
    </font>
    <font>
      <sz val="11"/>
      <color rgb="FF00B0F0"/>
      <name val="Calibri"/>
      <family val="2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b/>
      <sz val="11"/>
      <color theme="1"/>
      <name val="Ecofont_Spranq_eco_Sans"/>
      <family val="2"/>
    </font>
    <font>
      <b/>
      <sz val="9"/>
      <color theme="1"/>
      <name val="Ecofont_Spranq_eco_Sans"/>
      <family val="2"/>
    </font>
    <font>
      <b/>
      <sz val="10"/>
      <color theme="1"/>
      <name val="Ecofont_Spranq_eco_Sans"/>
      <family val="2"/>
    </font>
    <font>
      <sz val="11"/>
      <color theme="1"/>
      <name val="Ecofont_Spranq_eco_Sans"/>
      <family val="2"/>
    </font>
    <font>
      <b/>
      <sz val="16"/>
      <name val="Arial"/>
      <family val="2"/>
    </font>
    <font>
      <b/>
      <sz val="24"/>
      <name val="Arial"/>
      <family val="2"/>
    </font>
    <font>
      <sz val="10"/>
      <name val="Arial"/>
      <family val="2"/>
    </font>
    <font>
      <b/>
      <sz val="10"/>
      <name val="Calibri Light"/>
      <family val="2"/>
      <scheme val="major"/>
    </font>
    <font>
      <sz val="10"/>
      <name val="Calibri Light"/>
      <family val="2"/>
      <scheme val="major"/>
    </font>
    <font>
      <sz val="10"/>
      <color rgb="FFFF0000"/>
      <name val="Calibri Light"/>
      <family val="2"/>
      <scheme val="major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Arial Narrow"/>
      <family val="2"/>
    </font>
    <font>
      <b/>
      <u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theme="0"/>
      <name val="Calibri Light"/>
      <family val="2"/>
      <scheme val="major"/>
    </font>
  </fonts>
  <fills count="1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71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4">
    <xf numFmtId="0" fontId="0" fillId="0" borderId="0"/>
    <xf numFmtId="164" fontId="9" fillId="0" borderId="0" applyFont="0" applyFill="0" applyBorder="0" applyAlignment="0" applyProtection="0"/>
    <xf numFmtId="0" fontId="17" fillId="0" borderId="0"/>
    <xf numFmtId="167" fontId="9" fillId="0" borderId="0" applyFont="0" applyFill="0" applyBorder="0" applyAlignment="0" applyProtection="0"/>
    <xf numFmtId="0" fontId="17" fillId="0" borderId="0"/>
    <xf numFmtId="170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0" fontId="24" fillId="0" borderId="0"/>
    <xf numFmtId="178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8" fillId="0" borderId="0"/>
    <xf numFmtId="43" fontId="9" fillId="0" borderId="0" applyFont="0" applyFill="0" applyBorder="0" applyAlignment="0" applyProtection="0"/>
  </cellStyleXfs>
  <cellXfs count="520">
    <xf numFmtId="0" fontId="0" fillId="0" borderId="0" xfId="0"/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0" borderId="1" xfId="0" applyFont="1" applyBorder="1"/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/>
    </xf>
    <xf numFmtId="4" fontId="6" fillId="3" borderId="3" xfId="0" applyNumberFormat="1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4" fontId="6" fillId="3" borderId="3" xfId="0" applyNumberFormat="1" applyFont="1" applyFill="1" applyBorder="1" applyAlignment="1">
      <alignment vertical="center"/>
    </xf>
    <xf numFmtId="0" fontId="5" fillId="3" borderId="3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3" fillId="0" borderId="3" xfId="0" applyFont="1" applyBorder="1" applyAlignment="1">
      <alignment vertical="center" wrapText="1"/>
    </xf>
    <xf numFmtId="0" fontId="14" fillId="0" borderId="5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164" fontId="0" fillId="0" borderId="0" xfId="1" applyFont="1"/>
    <xf numFmtId="164" fontId="6" fillId="3" borderId="3" xfId="1" applyFont="1" applyFill="1" applyBorder="1" applyAlignment="1">
      <alignment horizontal="center" vertical="center"/>
    </xf>
    <xf numFmtId="164" fontId="6" fillId="3" borderId="3" xfId="1" applyFont="1" applyFill="1" applyBorder="1" applyAlignment="1">
      <alignment horizontal="right" vertical="center"/>
    </xf>
    <xf numFmtId="164" fontId="14" fillId="3" borderId="3" xfId="1" applyFont="1" applyFill="1" applyBorder="1" applyAlignment="1">
      <alignment horizontal="right" vertical="center"/>
    </xf>
    <xf numFmtId="164" fontId="10" fillId="0" borderId="0" xfId="1" applyFont="1" applyAlignment="1">
      <alignment horizontal="center"/>
    </xf>
    <xf numFmtId="164" fontId="11" fillId="3" borderId="3" xfId="1" applyFont="1" applyFill="1" applyBorder="1" applyAlignment="1">
      <alignment horizontal="center" vertical="center"/>
    </xf>
    <xf numFmtId="164" fontId="14" fillId="3" borderId="3" xfId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3" xfId="0" applyFont="1" applyBorder="1" applyAlignment="1">
      <alignment vertical="center" wrapText="1"/>
    </xf>
    <xf numFmtId="4" fontId="14" fillId="3" borderId="3" xfId="0" applyNumberFormat="1" applyFont="1" applyFill="1" applyBorder="1" applyAlignment="1">
      <alignment horizontal="center" vertical="center"/>
    </xf>
    <xf numFmtId="0" fontId="15" fillId="0" borderId="7" xfId="0" applyFont="1" applyBorder="1" applyAlignment="1">
      <alignment vertical="center" wrapText="1"/>
    </xf>
    <xf numFmtId="0" fontId="15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 wrapText="1"/>
    </xf>
    <xf numFmtId="4" fontId="16" fillId="0" borderId="7" xfId="0" applyNumberFormat="1" applyFont="1" applyBorder="1" applyAlignment="1">
      <alignment horizontal="center" vertical="center" wrapText="1"/>
    </xf>
    <xf numFmtId="0" fontId="0" fillId="0" borderId="0" xfId="0" applyProtection="1"/>
    <xf numFmtId="0" fontId="0" fillId="0" borderId="13" xfId="0" applyBorder="1" applyProtection="1"/>
    <xf numFmtId="0" fontId="0" fillId="0" borderId="0" xfId="0" applyBorder="1" applyProtection="1"/>
    <xf numFmtId="0" fontId="18" fillId="5" borderId="24" xfId="0" applyFont="1" applyFill="1" applyBorder="1" applyAlignment="1" applyProtection="1">
      <alignment horizontal="center" vertical="center"/>
    </xf>
    <xf numFmtId="0" fontId="21" fillId="0" borderId="10" xfId="0" applyFont="1" applyBorder="1" applyAlignment="1" applyProtection="1">
      <alignment horizontal="justify" vertical="center" wrapText="1"/>
    </xf>
    <xf numFmtId="0" fontId="21" fillId="0" borderId="10" xfId="0" applyFont="1" applyBorder="1" applyAlignment="1" applyProtection="1">
      <alignment horizontal="center" vertical="center" wrapText="1"/>
    </xf>
    <xf numFmtId="165" fontId="21" fillId="0" borderId="10" xfId="3" applyNumberFormat="1" applyFont="1" applyBorder="1" applyAlignment="1" applyProtection="1">
      <alignment horizontal="distributed" vertical="center"/>
    </xf>
    <xf numFmtId="1" fontId="21" fillId="0" borderId="10" xfId="3" applyNumberFormat="1" applyFont="1" applyBorder="1" applyAlignment="1" applyProtection="1">
      <alignment horizontal="center" vertical="center"/>
    </xf>
    <xf numFmtId="165" fontId="21" fillId="0" borderId="24" xfId="3" applyNumberFormat="1" applyFont="1" applyBorder="1" applyAlignment="1" applyProtection="1">
      <alignment horizontal="distributed" vertical="center"/>
    </xf>
    <xf numFmtId="0" fontId="21" fillId="0" borderId="12" xfId="0" applyFont="1" applyBorder="1" applyAlignment="1" applyProtection="1">
      <alignment horizontal="justify" vertical="center" wrapText="1"/>
    </xf>
    <xf numFmtId="0" fontId="18" fillId="0" borderId="10" xfId="0" applyFont="1" applyBorder="1" applyAlignment="1" applyProtection="1">
      <alignment horizontal="center" vertical="center" wrapText="1"/>
    </xf>
    <xf numFmtId="165" fontId="18" fillId="0" borderId="10" xfId="3" applyNumberFormat="1" applyFont="1" applyBorder="1" applyAlignment="1" applyProtection="1">
      <alignment horizontal="distributed" vertical="center"/>
    </xf>
    <xf numFmtId="167" fontId="18" fillId="0" borderId="10" xfId="3" applyFont="1" applyBorder="1" applyAlignment="1" applyProtection="1">
      <alignment horizontal="center" vertical="center"/>
    </xf>
    <xf numFmtId="165" fontId="18" fillId="0" borderId="24" xfId="3" applyNumberFormat="1" applyFont="1" applyBorder="1" applyAlignment="1" applyProtection="1">
      <alignment horizontal="distributed" vertical="center"/>
    </xf>
    <xf numFmtId="3" fontId="21" fillId="0" borderId="10" xfId="3" applyNumberFormat="1" applyFont="1" applyBorder="1" applyAlignment="1" applyProtection="1">
      <alignment horizontal="center" vertical="center"/>
    </xf>
    <xf numFmtId="3" fontId="18" fillId="0" borderId="10" xfId="3" applyNumberFormat="1" applyFont="1" applyBorder="1" applyAlignment="1" applyProtection="1">
      <alignment horizontal="center" vertical="center"/>
    </xf>
    <xf numFmtId="1" fontId="18" fillId="5" borderId="10" xfId="0" applyNumberFormat="1" applyFont="1" applyFill="1" applyBorder="1" applyAlignment="1" applyProtection="1">
      <alignment horizontal="center" vertical="center"/>
    </xf>
    <xf numFmtId="165" fontId="18" fillId="6" borderId="24" xfId="3" applyNumberFormat="1" applyFont="1" applyFill="1" applyBorder="1" applyAlignment="1" applyProtection="1">
      <alignment horizontal="distributed" vertical="center"/>
    </xf>
    <xf numFmtId="0" fontId="21" fillId="0" borderId="0" xfId="0" applyFont="1" applyBorder="1" applyProtection="1"/>
    <xf numFmtId="0" fontId="21" fillId="0" borderId="0" xfId="0" applyFont="1" applyBorder="1" applyAlignment="1" applyProtection="1">
      <alignment horizontal="center"/>
    </xf>
    <xf numFmtId="0" fontId="21" fillId="0" borderId="4" xfId="0" applyFont="1" applyBorder="1" applyProtection="1"/>
    <xf numFmtId="165" fontId="18" fillId="0" borderId="17" xfId="3" applyNumberFormat="1" applyFont="1" applyBorder="1" applyAlignment="1" applyProtection="1">
      <alignment horizontal="distributed" vertical="center"/>
    </xf>
    <xf numFmtId="0" fontId="0" fillId="0" borderId="0" xfId="0" applyAlignment="1" applyProtection="1">
      <alignment horizontal="center"/>
    </xf>
    <xf numFmtId="9" fontId="21" fillId="0" borderId="4" xfId="0" applyNumberFormat="1" applyFont="1" applyBorder="1" applyProtection="1"/>
    <xf numFmtId="165" fontId="18" fillId="8" borderId="17" xfId="3" applyNumberFormat="1" applyFont="1" applyFill="1" applyBorder="1" applyAlignment="1" applyProtection="1">
      <alignment horizontal="distributed" vertical="center"/>
    </xf>
    <xf numFmtId="0" fontId="10" fillId="0" borderId="0" xfId="0" applyFont="1" applyProtection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8" fillId="5" borderId="10" xfId="0" applyFont="1" applyFill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22" fillId="0" borderId="0" xfId="0" applyFont="1" applyFill="1" applyBorder="1" applyAlignment="1" applyProtection="1">
      <alignment horizontal="center"/>
    </xf>
    <xf numFmtId="0" fontId="0" fillId="0" borderId="64" xfId="0" applyBorder="1" applyProtection="1"/>
    <xf numFmtId="0" fontId="26" fillId="4" borderId="48" xfId="2" applyFont="1" applyFill="1" applyBorder="1" applyAlignment="1">
      <alignment horizontal="center" vertical="center"/>
    </xf>
    <xf numFmtId="0" fontId="25" fillId="4" borderId="17" xfId="2" applyFont="1" applyFill="1" applyBorder="1" applyAlignment="1">
      <alignment horizontal="center" vertical="center"/>
    </xf>
    <xf numFmtId="0" fontId="26" fillId="4" borderId="18" xfId="2" applyFont="1" applyFill="1" applyBorder="1" applyAlignment="1">
      <alignment horizontal="center" vertical="center"/>
    </xf>
    <xf numFmtId="10" fontId="26" fillId="4" borderId="54" xfId="6" applyNumberFormat="1" applyFont="1" applyFill="1" applyBorder="1" applyAlignment="1">
      <alignment horizontal="center" vertical="center"/>
    </xf>
    <xf numFmtId="9" fontId="26" fillId="4" borderId="54" xfId="2" applyNumberFormat="1" applyFont="1" applyFill="1" applyBorder="1" applyAlignment="1">
      <alignment horizontal="center" vertical="center"/>
    </xf>
    <xf numFmtId="1" fontId="26" fillId="4" borderId="54" xfId="2" applyNumberFormat="1" applyFont="1" applyFill="1" applyBorder="1" applyAlignment="1">
      <alignment horizontal="center" vertical="center"/>
    </xf>
    <xf numFmtId="164" fontId="26" fillId="4" borderId="56" xfId="2" applyNumberFormat="1" applyFont="1" applyFill="1" applyBorder="1" applyAlignment="1">
      <alignment horizontal="center" vertical="center"/>
    </xf>
    <xf numFmtId="0" fontId="26" fillId="4" borderId="0" xfId="2" applyFont="1" applyFill="1" applyAlignment="1">
      <alignment horizontal="center" vertical="center"/>
    </xf>
    <xf numFmtId="10" fontId="26" fillId="4" borderId="18" xfId="6" applyNumberFormat="1" applyFont="1" applyFill="1" applyBorder="1" applyAlignment="1">
      <alignment horizontal="center" vertical="center"/>
    </xf>
    <xf numFmtId="10" fontId="25" fillId="4" borderId="16" xfId="2" applyNumberFormat="1" applyFont="1" applyFill="1" applyBorder="1" applyAlignment="1">
      <alignment horizontal="center" vertical="center"/>
    </xf>
    <xf numFmtId="10" fontId="25" fillId="4" borderId="15" xfId="2" applyNumberFormat="1" applyFont="1" applyFill="1" applyBorder="1" applyAlignment="1">
      <alignment horizontal="center" vertical="center"/>
    </xf>
    <xf numFmtId="10" fontId="25" fillId="4" borderId="17" xfId="2" applyNumberFormat="1" applyFont="1" applyFill="1" applyBorder="1" applyAlignment="1">
      <alignment horizontal="center" vertical="center"/>
    </xf>
    <xf numFmtId="0" fontId="25" fillId="4" borderId="14" xfId="2" applyFont="1" applyFill="1" applyBorder="1" applyAlignment="1">
      <alignment horizontal="center" vertical="center"/>
    </xf>
    <xf numFmtId="0" fontId="27" fillId="4" borderId="60" xfId="2" applyFont="1" applyFill="1" applyBorder="1" applyAlignment="1">
      <alignment vertical="center"/>
    </xf>
    <xf numFmtId="0" fontId="27" fillId="4" borderId="15" xfId="2" applyFont="1" applyFill="1" applyBorder="1" applyAlignment="1">
      <alignment vertical="center"/>
    </xf>
    <xf numFmtId="0" fontId="25" fillId="4" borderId="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0" xfId="2" applyFont="1" applyFill="1" applyAlignment="1">
      <alignment vertical="center"/>
    </xf>
    <xf numFmtId="0" fontId="26" fillId="0" borderId="0" xfId="2" applyFont="1" applyAlignment="1">
      <alignment vertical="center"/>
    </xf>
    <xf numFmtId="0" fontId="26" fillId="4" borderId="17" xfId="2" applyFont="1" applyFill="1" applyBorder="1" applyAlignment="1">
      <alignment vertical="center"/>
    </xf>
    <xf numFmtId="0" fontId="26" fillId="4" borderId="5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54" xfId="2" applyFont="1" applyFill="1" applyBorder="1" applyAlignment="1">
      <alignment horizontal="center" vertical="center"/>
    </xf>
    <xf numFmtId="0" fontId="26" fillId="4" borderId="55" xfId="2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center" vertical="center"/>
    </xf>
    <xf numFmtId="0" fontId="25" fillId="4" borderId="19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horizontal="center" vertical="center"/>
    </xf>
    <xf numFmtId="171" fontId="26" fillId="4" borderId="0" xfId="2" applyNumberFormat="1" applyFont="1" applyFill="1" applyAlignment="1">
      <alignment vertical="center"/>
    </xf>
    <xf numFmtId="10" fontId="26" fillId="4" borderId="0" xfId="2" applyNumberFormat="1" applyFont="1" applyFill="1" applyAlignment="1">
      <alignment vertical="center"/>
    </xf>
    <xf numFmtId="0" fontId="26" fillId="4" borderId="58" xfId="2" applyFont="1" applyFill="1" applyBorder="1" applyAlignment="1">
      <alignment horizontal="center" vertical="center"/>
    </xf>
    <xf numFmtId="0" fontId="26" fillId="4" borderId="30" xfId="2" applyFont="1" applyFill="1" applyBorder="1" applyAlignment="1">
      <alignment horizontal="center" vertical="center"/>
    </xf>
    <xf numFmtId="9" fontId="26" fillId="4" borderId="0" xfId="2" applyNumberFormat="1" applyFont="1" applyFill="1" applyAlignment="1">
      <alignment vertical="center"/>
    </xf>
    <xf numFmtId="0" fontId="26" fillId="4" borderId="56" xfId="2" applyFont="1" applyFill="1" applyBorder="1" applyAlignment="1">
      <alignment horizontal="center" vertical="center"/>
    </xf>
    <xf numFmtId="0" fontId="25" fillId="4" borderId="36" xfId="2" applyFont="1" applyFill="1" applyBorder="1" applyAlignment="1">
      <alignment vertical="center"/>
    </xf>
    <xf numFmtId="164" fontId="26" fillId="4" borderId="59" xfId="2" applyNumberFormat="1" applyFont="1" applyFill="1" applyBorder="1" applyAlignment="1">
      <alignment vertical="center"/>
    </xf>
    <xf numFmtId="164" fontId="26" fillId="4" borderId="0" xfId="2" applyNumberFormat="1" applyFont="1" applyFill="1" applyAlignment="1">
      <alignment vertical="center"/>
    </xf>
    <xf numFmtId="164" fontId="26" fillId="4" borderId="54" xfId="2" applyNumberFormat="1" applyFont="1" applyFill="1" applyBorder="1" applyAlignment="1">
      <alignment vertical="center"/>
    </xf>
    <xf numFmtId="172" fontId="26" fillId="4" borderId="54" xfId="2" applyNumberFormat="1" applyFont="1" applyFill="1" applyBorder="1" applyAlignment="1">
      <alignment vertical="center"/>
    </xf>
    <xf numFmtId="169" fontId="26" fillId="4" borderId="0" xfId="6" applyNumberFormat="1" applyFont="1" applyFill="1" applyAlignment="1">
      <alignment vertical="center"/>
    </xf>
    <xf numFmtId="172" fontId="26" fillId="4" borderId="0" xfId="2" applyNumberFormat="1" applyFont="1" applyFill="1" applyAlignment="1">
      <alignment vertical="center"/>
    </xf>
    <xf numFmtId="164" fontId="26" fillId="4" borderId="55" xfId="2" applyNumberFormat="1" applyFont="1" applyFill="1" applyBorder="1" applyAlignment="1">
      <alignment vertical="center"/>
    </xf>
    <xf numFmtId="167" fontId="25" fillId="4" borderId="17" xfId="2" applyNumberFormat="1" applyFont="1" applyFill="1" applyBorder="1" applyAlignment="1">
      <alignment vertical="center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173" fontId="26" fillId="4" borderId="0" xfId="6" applyNumberFormat="1" applyFont="1" applyFill="1" applyAlignment="1">
      <alignment vertical="center"/>
    </xf>
    <xf numFmtId="174" fontId="26" fillId="4" borderId="0" xfId="2" applyNumberFormat="1" applyFont="1" applyFill="1" applyAlignment="1">
      <alignment vertical="center"/>
    </xf>
    <xf numFmtId="164" fontId="25" fillId="4" borderId="17" xfId="2" applyNumberFormat="1" applyFont="1" applyFill="1" applyBorder="1" applyAlignment="1">
      <alignment vertical="center"/>
    </xf>
    <xf numFmtId="43" fontId="26" fillId="4" borderId="0" xfId="2" applyNumberFormat="1" applyFont="1" applyFill="1" applyAlignment="1">
      <alignment vertical="center"/>
    </xf>
    <xf numFmtId="43" fontId="26" fillId="4" borderId="0" xfId="2" applyNumberFormat="1" applyFont="1" applyFill="1" applyBorder="1" applyAlignment="1">
      <alignment vertical="center"/>
    </xf>
    <xf numFmtId="10" fontId="26" fillId="4" borderId="53" xfId="2" applyNumberFormat="1" applyFont="1" applyFill="1" applyBorder="1" applyAlignment="1">
      <alignment horizontal="center" vertical="center"/>
    </xf>
    <xf numFmtId="0" fontId="26" fillId="4" borderId="31" xfId="2" applyFont="1" applyFill="1" applyBorder="1" applyAlignment="1">
      <alignment vertical="center"/>
    </xf>
    <xf numFmtId="10" fontId="26" fillId="4" borderId="30" xfId="2" applyNumberFormat="1" applyFont="1" applyFill="1" applyBorder="1" applyAlignment="1">
      <alignment horizontal="center" vertical="center"/>
    </xf>
    <xf numFmtId="0" fontId="26" fillId="4" borderId="32" xfId="2" applyFont="1" applyFill="1" applyBorder="1" applyAlignment="1">
      <alignment horizontal="center" vertical="center"/>
    </xf>
    <xf numFmtId="10" fontId="26" fillId="4" borderId="62" xfId="2" applyNumberFormat="1" applyFont="1" applyFill="1" applyBorder="1" applyAlignment="1">
      <alignment horizontal="center" vertical="center"/>
    </xf>
    <xf numFmtId="43" fontId="26" fillId="0" borderId="0" xfId="2" applyNumberFormat="1" applyFont="1" applyAlignment="1">
      <alignment vertical="center"/>
    </xf>
    <xf numFmtId="167" fontId="26" fillId="4" borderId="53" xfId="7" applyFont="1" applyFill="1" applyBorder="1" applyAlignment="1">
      <alignment horizontal="center" vertical="center"/>
    </xf>
    <xf numFmtId="167" fontId="26" fillId="4" borderId="6" xfId="2" applyNumberFormat="1" applyFont="1" applyFill="1" applyBorder="1" applyAlignment="1">
      <alignment vertical="center"/>
    </xf>
    <xf numFmtId="164" fontId="26" fillId="0" borderId="13" xfId="2" applyNumberFormat="1" applyFont="1" applyFill="1" applyBorder="1" applyAlignment="1">
      <alignment vertical="center"/>
    </xf>
    <xf numFmtId="167" fontId="26" fillId="4" borderId="54" xfId="2" applyNumberFormat="1" applyFont="1" applyFill="1" applyBorder="1" applyAlignment="1">
      <alignment vertical="center"/>
    </xf>
    <xf numFmtId="167" fontId="26" fillId="4" borderId="30" xfId="7" applyFont="1" applyFill="1" applyBorder="1" applyAlignment="1">
      <alignment horizontal="center" vertical="center"/>
    </xf>
    <xf numFmtId="0" fontId="26" fillId="4" borderId="0" xfId="2" applyFont="1" applyFill="1" applyBorder="1" applyAlignment="1">
      <alignment horizontal="left" vertical="center"/>
    </xf>
    <xf numFmtId="167" fontId="26" fillId="4" borderId="59" xfId="2" applyNumberFormat="1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167" fontId="25" fillId="4" borderId="0" xfId="2" applyNumberFormat="1" applyFont="1" applyFill="1" applyBorder="1" applyAlignment="1">
      <alignment vertical="center"/>
    </xf>
    <xf numFmtId="0" fontId="25" fillId="4" borderId="16" xfId="2" applyFont="1" applyFill="1" applyBorder="1" applyAlignment="1">
      <alignment horizontal="center" vertical="center"/>
    </xf>
    <xf numFmtId="167" fontId="26" fillId="0" borderId="0" xfId="7" applyFont="1" applyAlignment="1">
      <alignment vertical="center"/>
    </xf>
    <xf numFmtId="10" fontId="26" fillId="0" borderId="30" xfId="2" applyNumberFormat="1" applyFont="1" applyFill="1" applyBorder="1" applyAlignment="1" applyProtection="1">
      <alignment horizontal="center" vertical="center"/>
      <protection locked="0"/>
    </xf>
    <xf numFmtId="167" fontId="26" fillId="4" borderId="0" xfId="7" applyFont="1" applyFill="1" applyAlignment="1">
      <alignment vertical="center"/>
    </xf>
    <xf numFmtId="167" fontId="26" fillId="4" borderId="18" xfId="2" applyNumberFormat="1" applyFont="1" applyFill="1" applyBorder="1" applyAlignment="1">
      <alignment vertical="center"/>
    </xf>
    <xf numFmtId="167" fontId="26" fillId="4" borderId="0" xfId="2" applyNumberFormat="1" applyFont="1" applyFill="1" applyAlignment="1">
      <alignment vertical="center"/>
    </xf>
    <xf numFmtId="174" fontId="26" fillId="4" borderId="0" xfId="6" applyNumberFormat="1" applyFont="1" applyFill="1" applyAlignment="1">
      <alignment vertical="center"/>
    </xf>
    <xf numFmtId="10" fontId="26" fillId="0" borderId="62" xfId="2" applyNumberFormat="1" applyFont="1" applyFill="1" applyBorder="1" applyAlignment="1" applyProtection="1">
      <alignment horizontal="center" vertical="center"/>
      <protection locked="0"/>
    </xf>
    <xf numFmtId="10" fontId="26" fillId="0" borderId="54" xfId="2" applyNumberFormat="1" applyFont="1" applyFill="1" applyBorder="1" applyAlignment="1" applyProtection="1">
      <alignment horizontal="center" vertical="center"/>
      <protection locked="0"/>
    </xf>
    <xf numFmtId="0" fontId="26" fillId="4" borderId="17" xfId="2" applyFont="1" applyFill="1" applyBorder="1" applyAlignment="1">
      <alignment horizontal="center" vertical="center"/>
    </xf>
    <xf numFmtId="1" fontId="26" fillId="4" borderId="18" xfId="2" applyNumberFormat="1" applyFont="1" applyFill="1" applyBorder="1" applyAlignment="1">
      <alignment horizontal="center"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167" fontId="26" fillId="4" borderId="55" xfId="2" applyNumberFormat="1" applyFont="1" applyFill="1" applyBorder="1" applyAlignment="1">
      <alignment vertical="center"/>
    </xf>
    <xf numFmtId="0" fontId="26" fillId="4" borderId="0" xfId="2" applyFont="1" applyFill="1" applyAlignment="1">
      <alignment horizontal="left" vertical="center"/>
    </xf>
    <xf numFmtId="0" fontId="25" fillId="4" borderId="0" xfId="2" applyFont="1" applyFill="1" applyBorder="1" applyAlignment="1">
      <alignment vertical="center"/>
    </xf>
    <xf numFmtId="10" fontId="26" fillId="4" borderId="18" xfId="2" applyNumberFormat="1" applyFont="1" applyFill="1" applyBorder="1" applyAlignment="1">
      <alignment horizontal="center" vertical="center"/>
    </xf>
    <xf numFmtId="10" fontId="26" fillId="4" borderId="54" xfId="2" applyNumberFormat="1" applyFont="1" applyFill="1" applyBorder="1" applyAlignment="1">
      <alignment horizontal="center" vertical="center"/>
    </xf>
    <xf numFmtId="10" fontId="26" fillId="4" borderId="55" xfId="2" applyNumberFormat="1" applyFont="1" applyFill="1" applyBorder="1" applyAlignment="1">
      <alignment horizontal="center" vertical="center"/>
    </xf>
    <xf numFmtId="10" fontId="26" fillId="4" borderId="32" xfId="2" applyNumberFormat="1" applyFont="1" applyFill="1" applyBorder="1" applyAlignment="1">
      <alignment horizontal="center" vertical="center"/>
    </xf>
    <xf numFmtId="10" fontId="25" fillId="4" borderId="54" xfId="2" applyNumberFormat="1" applyFont="1" applyFill="1" applyBorder="1" applyAlignment="1">
      <alignment horizontal="center" vertical="center"/>
    </xf>
    <xf numFmtId="175" fontId="26" fillId="4" borderId="0" xfId="2" applyNumberFormat="1" applyFont="1" applyFill="1" applyAlignment="1">
      <alignment vertical="center"/>
    </xf>
    <xf numFmtId="176" fontId="26" fillId="4" borderId="0" xfId="2" applyNumberFormat="1" applyFont="1" applyFill="1" applyAlignment="1">
      <alignment vertical="center"/>
    </xf>
    <xf numFmtId="168" fontId="26" fillId="4" borderId="0" xfId="2" applyNumberFormat="1" applyFont="1" applyFill="1" applyAlignment="1">
      <alignment vertical="center"/>
    </xf>
    <xf numFmtId="0" fontId="25" fillId="4" borderId="17" xfId="2" applyFont="1" applyFill="1" applyBorder="1" applyAlignment="1">
      <alignment vertical="center"/>
    </xf>
    <xf numFmtId="0" fontId="25" fillId="4" borderId="18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54" xfId="2" applyFont="1" applyFill="1" applyBorder="1" applyAlignment="1">
      <alignment vertical="center"/>
    </xf>
    <xf numFmtId="0" fontId="26" fillId="4" borderId="38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32" xfId="2" applyFont="1" applyFill="1" applyBorder="1" applyAlignment="1">
      <alignment vertical="center"/>
    </xf>
    <xf numFmtId="164" fontId="26" fillId="4" borderId="32" xfId="2" applyNumberFormat="1" applyFont="1" applyFill="1" applyBorder="1" applyAlignment="1">
      <alignment vertical="center"/>
    </xf>
    <xf numFmtId="177" fontId="26" fillId="4" borderId="0" xfId="2" applyNumberFormat="1" applyFont="1" applyFill="1" applyAlignment="1">
      <alignment vertical="center"/>
    </xf>
    <xf numFmtId="0" fontId="26" fillId="0" borderId="0" xfId="2" applyFont="1" applyFill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10" fontId="26" fillId="0" borderId="0" xfId="11" applyNumberFormat="1" applyFont="1" applyAlignment="1">
      <alignment vertical="center"/>
    </xf>
    <xf numFmtId="10" fontId="26" fillId="0" borderId="0" xfId="11" applyNumberFormat="1" applyFont="1" applyAlignment="1">
      <alignment horizontal="center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43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167" fontId="26" fillId="4" borderId="32" xfId="2" applyNumberFormat="1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6" fillId="4" borderId="44" xfId="2" applyFont="1" applyFill="1" applyBorder="1" applyAlignment="1">
      <alignment vertical="center"/>
    </xf>
    <xf numFmtId="0" fontId="29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10" fontId="26" fillId="4" borderId="56" xfId="2" applyNumberFormat="1" applyFont="1" applyFill="1" applyBorder="1" applyAlignment="1">
      <alignment horizontal="center" vertical="center"/>
    </xf>
    <xf numFmtId="10" fontId="26" fillId="4" borderId="4" xfId="6" applyNumberFormat="1" applyFont="1" applyFill="1" applyBorder="1" applyAlignment="1">
      <alignment horizontal="center" vertical="center"/>
    </xf>
    <xf numFmtId="167" fontId="26" fillId="4" borderId="18" xfId="2" applyNumberFormat="1" applyFont="1" applyFill="1" applyBorder="1" applyAlignment="1">
      <alignment horizontal="righ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34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6" fillId="4" borderId="56" xfId="2" applyFont="1" applyFill="1" applyBorder="1" applyAlignment="1">
      <alignment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43" xfId="2" applyFont="1" applyFill="1" applyBorder="1" applyAlignment="1">
      <alignment vertical="center"/>
    </xf>
    <xf numFmtId="0" fontId="25" fillId="4" borderId="0" xfId="2" applyFont="1" applyFill="1" applyBorder="1" applyAlignment="1">
      <alignment horizontal="center" vertical="center"/>
    </xf>
    <xf numFmtId="0" fontId="26" fillId="4" borderId="46" xfId="2" applyFont="1" applyFill="1" applyBorder="1" applyAlignment="1">
      <alignment vertical="center"/>
    </xf>
    <xf numFmtId="0" fontId="26" fillId="4" borderId="0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0" fillId="0" borderId="0" xfId="0" applyAlignment="1">
      <alignment horizontal="center" wrapText="1"/>
    </xf>
    <xf numFmtId="0" fontId="0" fillId="0" borderId="10" xfId="0" applyBorder="1" applyAlignment="1">
      <alignment wrapText="1"/>
    </xf>
    <xf numFmtId="43" fontId="0" fillId="0" borderId="10" xfId="13" applyFont="1" applyBorder="1" applyAlignment="1">
      <alignment wrapText="1"/>
    </xf>
    <xf numFmtId="43" fontId="29" fillId="0" borderId="10" xfId="13" applyFont="1" applyBorder="1" applyAlignment="1">
      <alignment wrapText="1"/>
    </xf>
    <xf numFmtId="0" fontId="0" fillId="0" borderId="10" xfId="0" applyBorder="1" applyAlignment="1">
      <alignment horizont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43" fontId="0" fillId="0" borderId="0" xfId="13" applyFont="1" applyAlignment="1">
      <alignment vertical="center" wrapText="1"/>
    </xf>
    <xf numFmtId="43" fontId="29" fillId="0" borderId="0" xfId="13" applyFont="1" applyAlignment="1">
      <alignment horizontal="center" vertical="center" wrapText="1"/>
    </xf>
    <xf numFmtId="43" fontId="0" fillId="0" borderId="10" xfId="13" applyFont="1" applyBorder="1" applyAlignment="1">
      <alignment vertical="center" wrapText="1"/>
    </xf>
    <xf numFmtId="0" fontId="26" fillId="4" borderId="59" xfId="2" applyFont="1" applyFill="1" applyBorder="1" applyAlignment="1">
      <alignment horizontal="center" vertical="center"/>
    </xf>
    <xf numFmtId="0" fontId="26" fillId="4" borderId="58" xfId="2" applyFont="1" applyFill="1" applyBorder="1" applyAlignment="1">
      <alignment vertical="center"/>
    </xf>
    <xf numFmtId="0" fontId="26" fillId="4" borderId="68" xfId="2" applyFont="1" applyFill="1" applyBorder="1" applyAlignment="1">
      <alignment vertical="center"/>
    </xf>
    <xf numFmtId="10" fontId="26" fillId="4" borderId="58" xfId="2" applyNumberFormat="1" applyFont="1" applyFill="1" applyBorder="1" applyAlignment="1">
      <alignment horizontal="center" vertical="center"/>
    </xf>
    <xf numFmtId="43" fontId="0" fillId="0" borderId="0" xfId="13" applyFont="1" applyBorder="1" applyAlignment="1">
      <alignment vertical="center" wrapText="1"/>
    </xf>
    <xf numFmtId="164" fontId="26" fillId="0" borderId="54" xfId="2" applyNumberFormat="1" applyFont="1" applyFill="1" applyBorder="1" applyAlignment="1">
      <alignment vertical="center"/>
    </xf>
    <xf numFmtId="9" fontId="26" fillId="4" borderId="18" xfId="2" applyNumberFormat="1" applyFont="1" applyFill="1" applyBorder="1" applyAlignment="1">
      <alignment horizontal="center" vertical="center"/>
    </xf>
    <xf numFmtId="9" fontId="26" fillId="4" borderId="54" xfId="6" applyNumberFormat="1" applyFont="1" applyFill="1" applyBorder="1" applyAlignment="1">
      <alignment horizontal="center" vertical="center"/>
    </xf>
    <xf numFmtId="164" fontId="26" fillId="4" borderId="54" xfId="1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165" fontId="31" fillId="9" borderId="0" xfId="3" applyNumberFormat="1" applyFont="1" applyFill="1" applyBorder="1" applyAlignment="1" applyProtection="1">
      <alignment horizontal="center" vertical="center"/>
    </xf>
    <xf numFmtId="0" fontId="33" fillId="11" borderId="11" xfId="0" applyFont="1" applyFill="1" applyBorder="1" applyAlignment="1">
      <alignment vertical="center" wrapText="1"/>
    </xf>
    <xf numFmtId="0" fontId="33" fillId="11" borderId="12" xfId="0" applyFont="1" applyFill="1" applyBorder="1" applyAlignment="1">
      <alignment vertical="center"/>
    </xf>
    <xf numFmtId="0" fontId="33" fillId="11" borderId="13" xfId="0" applyFont="1" applyFill="1" applyBorder="1" applyAlignment="1">
      <alignment vertical="center"/>
    </xf>
    <xf numFmtId="0" fontId="33" fillId="11" borderId="11" xfId="0" applyFont="1" applyFill="1" applyBorder="1" applyAlignment="1" applyProtection="1">
      <alignment horizontal="center" vertical="center" wrapText="1"/>
    </xf>
    <xf numFmtId="0" fontId="33" fillId="0" borderId="0" xfId="0" applyFont="1" applyFill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</xf>
    <xf numFmtId="0" fontId="33" fillId="11" borderId="25" xfId="0" applyFont="1" applyFill="1" applyBorder="1" applyAlignment="1" applyProtection="1">
      <alignment horizontal="center" vertical="center" wrapText="1"/>
    </xf>
    <xf numFmtId="0" fontId="33" fillId="11" borderId="61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Fill="1" applyBorder="1" applyAlignment="1" applyProtection="1">
      <alignment horizontal="center" vertical="center"/>
    </xf>
    <xf numFmtId="0" fontId="35" fillId="10" borderId="43" xfId="0" applyFont="1" applyFill="1" applyBorder="1" applyAlignment="1" applyProtection="1">
      <alignment horizontal="center" vertical="center"/>
    </xf>
    <xf numFmtId="0" fontId="35" fillId="10" borderId="10" xfId="0" applyFont="1" applyFill="1" applyBorder="1" applyAlignment="1" applyProtection="1">
      <alignment horizontal="center" vertical="center"/>
    </xf>
    <xf numFmtId="0" fontId="35" fillId="10" borderId="24" xfId="0" applyFont="1" applyFill="1" applyBorder="1" applyAlignment="1" applyProtection="1">
      <alignment horizontal="center" vertical="center"/>
    </xf>
    <xf numFmtId="165" fontId="34" fillId="9" borderId="0" xfId="3" applyNumberFormat="1" applyFont="1" applyFill="1" applyBorder="1" applyAlignment="1" applyProtection="1">
      <alignment horizontal="center" vertical="center"/>
    </xf>
    <xf numFmtId="0" fontId="37" fillId="0" borderId="0" xfId="0" applyFont="1" applyFill="1" applyBorder="1" applyAlignment="1" applyProtection="1">
      <alignment horizontal="center" vertical="center"/>
    </xf>
    <xf numFmtId="0" fontId="37" fillId="11" borderId="25" xfId="0" applyFont="1" applyFill="1" applyBorder="1" applyAlignment="1" applyProtection="1">
      <alignment horizontal="center" vertical="center" wrapText="1"/>
    </xf>
    <xf numFmtId="165" fontId="38" fillId="9" borderId="0" xfId="3" applyNumberFormat="1" applyFont="1" applyFill="1" applyBorder="1" applyAlignment="1" applyProtection="1">
      <alignment horizontal="center" vertical="center"/>
    </xf>
    <xf numFmtId="0" fontId="38" fillId="0" borderId="0" xfId="0" applyFont="1" applyBorder="1" applyAlignment="1" applyProtection="1">
      <alignment vertical="center"/>
    </xf>
    <xf numFmtId="0" fontId="37" fillId="11" borderId="11" xfId="0" applyFont="1" applyFill="1" applyBorder="1" applyAlignment="1">
      <alignment vertical="center" wrapText="1"/>
    </xf>
    <xf numFmtId="0" fontId="37" fillId="11" borderId="12" xfId="0" applyFont="1" applyFill="1" applyBorder="1" applyAlignment="1">
      <alignment vertical="center"/>
    </xf>
    <xf numFmtId="0" fontId="37" fillId="11" borderId="13" xfId="0" applyFont="1" applyFill="1" applyBorder="1" applyAlignment="1">
      <alignment vertical="center"/>
    </xf>
    <xf numFmtId="0" fontId="39" fillId="0" borderId="0" xfId="0" applyFont="1" applyFill="1" applyBorder="1" applyAlignment="1" applyProtection="1">
      <alignment horizontal="center" vertical="center"/>
    </xf>
    <xf numFmtId="0" fontId="34" fillId="9" borderId="48" xfId="0" applyFont="1" applyFill="1" applyBorder="1" applyAlignment="1" applyProtection="1">
      <alignment horizontal="center" vertical="center" wrapText="1"/>
    </xf>
    <xf numFmtId="179" fontId="34" fillId="9" borderId="48" xfId="3" applyNumberFormat="1" applyFont="1" applyFill="1" applyBorder="1" applyAlignment="1" applyProtection="1">
      <alignment horizontal="right" vertical="center"/>
    </xf>
    <xf numFmtId="180" fontId="34" fillId="9" borderId="48" xfId="3" applyNumberFormat="1" applyFont="1" applyFill="1" applyBorder="1" applyAlignment="1" applyProtection="1">
      <alignment horizontal="center" vertical="center"/>
    </xf>
    <xf numFmtId="179" fontId="34" fillId="9" borderId="49" xfId="3" applyNumberFormat="1" applyFont="1" applyFill="1" applyBorder="1" applyAlignment="1" applyProtection="1">
      <alignment horizontal="right" vertical="center"/>
    </xf>
    <xf numFmtId="179" fontId="34" fillId="9" borderId="10" xfId="3" applyNumberFormat="1" applyFont="1" applyFill="1" applyBorder="1" applyAlignment="1" applyProtection="1">
      <alignment horizontal="right" vertical="center"/>
    </xf>
    <xf numFmtId="1" fontId="34" fillId="9" borderId="10" xfId="3" applyNumberFormat="1" applyFont="1" applyFill="1" applyBorder="1" applyAlignment="1" applyProtection="1">
      <alignment horizontal="center" vertical="center"/>
    </xf>
    <xf numFmtId="179" fontId="34" fillId="9" borderId="12" xfId="3" applyNumberFormat="1" applyFont="1" applyFill="1" applyBorder="1" applyAlignment="1" applyProtection="1">
      <alignment horizontal="right" vertical="center"/>
    </xf>
    <xf numFmtId="0" fontId="34" fillId="9" borderId="10" xfId="0" applyFont="1" applyFill="1" applyBorder="1" applyAlignment="1" applyProtection="1">
      <alignment horizontal="center" vertical="center" wrapText="1"/>
    </xf>
    <xf numFmtId="180" fontId="34" fillId="9" borderId="10" xfId="3" applyNumberFormat="1" applyFont="1" applyFill="1" applyBorder="1" applyAlignment="1" applyProtection="1">
      <alignment horizontal="center" vertical="center"/>
    </xf>
    <xf numFmtId="179" fontId="34" fillId="9" borderId="24" xfId="3" applyNumberFormat="1" applyFont="1" applyFill="1" applyBorder="1" applyAlignment="1" applyProtection="1">
      <alignment horizontal="right" vertical="center"/>
    </xf>
    <xf numFmtId="0" fontId="34" fillId="9" borderId="11" xfId="0" applyFont="1" applyFill="1" applyBorder="1" applyAlignment="1" applyProtection="1">
      <alignment horizontal="center" vertical="center" wrapText="1"/>
    </xf>
    <xf numFmtId="179" fontId="34" fillId="9" borderId="11" xfId="3" applyNumberFormat="1" applyFont="1" applyFill="1" applyBorder="1" applyAlignment="1" applyProtection="1">
      <alignment horizontal="right" vertical="center"/>
    </xf>
    <xf numFmtId="0" fontId="39" fillId="6" borderId="11" xfId="0" applyFont="1" applyFill="1" applyBorder="1" applyAlignment="1" applyProtection="1">
      <alignment horizontal="center" vertical="center" wrapText="1"/>
    </xf>
    <xf numFmtId="179" fontId="39" fillId="6" borderId="11" xfId="3" applyNumberFormat="1" applyFont="1" applyFill="1" applyBorder="1" applyAlignment="1" applyProtection="1">
      <alignment horizontal="right" vertical="center"/>
    </xf>
    <xf numFmtId="179" fontId="39" fillId="6" borderId="61" xfId="3" applyNumberFormat="1" applyFont="1" applyFill="1" applyBorder="1" applyAlignment="1" applyProtection="1">
      <alignment horizontal="right" vertical="center"/>
    </xf>
    <xf numFmtId="4" fontId="34" fillId="0" borderId="0" xfId="0" applyNumberFormat="1" applyFont="1" applyAlignment="1" applyProtection="1">
      <alignment vertical="center"/>
    </xf>
    <xf numFmtId="179" fontId="39" fillId="6" borderId="10" xfId="3" applyNumberFormat="1" applyFont="1" applyFill="1" applyBorder="1" applyAlignment="1" applyProtection="1">
      <alignment horizontal="right" vertical="center"/>
    </xf>
    <xf numFmtId="165" fontId="39" fillId="0" borderId="0" xfId="3" applyNumberFormat="1" applyFont="1" applyFill="1" applyBorder="1" applyAlignment="1" applyProtection="1">
      <alignment horizontal="center" vertical="center"/>
    </xf>
    <xf numFmtId="179" fontId="39" fillId="9" borderId="50" xfId="3" applyNumberFormat="1" applyFont="1" applyFill="1" applyBorder="1" applyAlignment="1" applyProtection="1">
      <alignment horizontal="right" vertical="center"/>
    </xf>
    <xf numFmtId="179" fontId="39" fillId="9" borderId="21" xfId="3" applyNumberFormat="1" applyFont="1" applyFill="1" applyBorder="1" applyAlignment="1" applyProtection="1">
      <alignment horizontal="right" vertical="center"/>
    </xf>
    <xf numFmtId="179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horizontal="center" vertical="center"/>
    </xf>
    <xf numFmtId="0" fontId="37" fillId="11" borderId="43" xfId="0" applyFont="1" applyFill="1" applyBorder="1" applyAlignment="1" applyProtection="1">
      <alignment horizontal="left" vertical="center" wrapText="1"/>
    </xf>
    <xf numFmtId="0" fontId="39" fillId="12" borderId="43" xfId="0" applyFont="1" applyFill="1" applyBorder="1" applyAlignment="1" applyProtection="1">
      <alignment horizontal="center" vertical="center"/>
    </xf>
    <xf numFmtId="0" fontId="36" fillId="0" borderId="0" xfId="0" applyFont="1" applyAlignment="1">
      <alignment vertical="center" wrapText="1"/>
    </xf>
    <xf numFmtId="0" fontId="41" fillId="0" borderId="0" xfId="2" applyFont="1" applyAlignment="1">
      <alignment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164" fontId="12" fillId="2" borderId="2" xfId="1" applyFont="1" applyFill="1" applyBorder="1" applyAlignment="1">
      <alignment horizontal="center" vertical="center" wrapText="1"/>
    </xf>
    <xf numFmtId="164" fontId="12" fillId="2" borderId="1" xfId="1" applyFont="1" applyFill="1" applyBorder="1" applyAlignment="1">
      <alignment horizontal="center" vertical="center" wrapText="1"/>
    </xf>
    <xf numFmtId="164" fontId="3" fillId="2" borderId="2" xfId="1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164" fontId="11" fillId="3" borderId="6" xfId="1" applyFont="1" applyFill="1" applyBorder="1" applyAlignment="1">
      <alignment horizontal="center" vertical="center"/>
    </xf>
    <xf numFmtId="164" fontId="11" fillId="3" borderId="1" xfId="1" applyFont="1" applyFill="1" applyBorder="1" applyAlignment="1">
      <alignment horizontal="center" vertical="center"/>
    </xf>
    <xf numFmtId="164" fontId="6" fillId="3" borderId="6" xfId="1" applyFont="1" applyFill="1" applyBorder="1" applyAlignment="1">
      <alignment horizontal="right" vertical="center"/>
    </xf>
    <xf numFmtId="164" fontId="6" fillId="3" borderId="1" xfId="1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5" fillId="0" borderId="8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35" fillId="10" borderId="53" xfId="0" applyFont="1" applyFill="1" applyBorder="1" applyAlignment="1" applyProtection="1">
      <alignment horizontal="center" vertical="center" wrapText="1"/>
    </xf>
    <xf numFmtId="0" fontId="36" fillId="0" borderId="45" xfId="0" applyFont="1" applyBorder="1" applyAlignment="1">
      <alignment vertical="center" wrapText="1"/>
    </xf>
    <xf numFmtId="0" fontId="36" fillId="0" borderId="44" xfId="0" applyFont="1" applyBorder="1" applyAlignment="1">
      <alignment vertical="center" wrapText="1"/>
    </xf>
    <xf numFmtId="0" fontId="37" fillId="11" borderId="12" xfId="0" applyFont="1" applyFill="1" applyBorder="1" applyAlignment="1" applyProtection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22" xfId="0" applyFont="1" applyBorder="1" applyAlignment="1">
      <alignment horizontal="center" vertical="center" wrapText="1"/>
    </xf>
    <xf numFmtId="165" fontId="39" fillId="9" borderId="5" xfId="3" applyNumberFormat="1" applyFont="1" applyFill="1" applyBorder="1" applyAlignment="1" applyProtection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70" xfId="0" applyFont="1" applyBorder="1" applyAlignment="1">
      <alignment horizontal="center" vertical="center" wrapText="1"/>
    </xf>
    <xf numFmtId="0" fontId="36" fillId="12" borderId="12" xfId="0" applyFont="1" applyFill="1" applyBorder="1" applyAlignment="1">
      <alignment horizontal="left" vertical="center" wrapText="1"/>
    </xf>
    <xf numFmtId="0" fontId="36" fillId="12" borderId="13" xfId="0" applyFont="1" applyFill="1" applyBorder="1" applyAlignment="1">
      <alignment horizontal="left" vertical="center" wrapText="1"/>
    </xf>
    <xf numFmtId="0" fontId="36" fillId="12" borderId="29" xfId="0" applyFont="1" applyFill="1" applyBorder="1" applyAlignment="1">
      <alignment horizontal="left" vertical="center" wrapText="1"/>
    </xf>
    <xf numFmtId="0" fontId="35" fillId="9" borderId="66" xfId="0" applyFont="1" applyFill="1" applyBorder="1" applyAlignment="1" applyProtection="1">
      <alignment horizontal="center" vertical="center" wrapText="1"/>
    </xf>
    <xf numFmtId="0" fontId="36" fillId="0" borderId="67" xfId="0" applyFont="1" applyBorder="1" applyAlignment="1">
      <alignment horizontal="center" vertical="center" wrapText="1"/>
    </xf>
    <xf numFmtId="0" fontId="36" fillId="0" borderId="51" xfId="0" applyFont="1" applyBorder="1" applyAlignment="1">
      <alignment horizontal="center" vertical="center" wrapText="1"/>
    </xf>
    <xf numFmtId="0" fontId="39" fillId="9" borderId="65" xfId="0" applyFont="1" applyFill="1" applyBorder="1" applyAlignment="1" applyProtection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52" xfId="0" applyFont="1" applyBorder="1" applyAlignment="1">
      <alignment horizontal="center" vertical="center" wrapText="1"/>
    </xf>
    <xf numFmtId="0" fontId="36" fillId="12" borderId="69" xfId="0" applyFont="1" applyFill="1" applyBorder="1" applyAlignment="1">
      <alignment horizontal="left" vertical="center" wrapText="1"/>
    </xf>
    <xf numFmtId="0" fontId="36" fillId="12" borderId="37" xfId="0" applyFont="1" applyFill="1" applyBorder="1" applyAlignment="1">
      <alignment horizontal="left" vertical="center" wrapText="1"/>
    </xf>
    <xf numFmtId="0" fontId="36" fillId="12" borderId="70" xfId="0" applyFont="1" applyFill="1" applyBorder="1" applyAlignment="1">
      <alignment horizontal="left" vertical="center" wrapText="1"/>
    </xf>
    <xf numFmtId="0" fontId="36" fillId="0" borderId="29" xfId="0" applyFont="1" applyBorder="1" applyAlignment="1">
      <alignment horizontal="center" vertical="center" wrapText="1"/>
    </xf>
    <xf numFmtId="0" fontId="39" fillId="12" borderId="25" xfId="0" applyFont="1" applyFill="1" applyBorder="1" applyAlignment="1" applyProtection="1">
      <alignment horizontal="center" vertical="center" wrapText="1"/>
    </xf>
    <xf numFmtId="0" fontId="40" fillId="12" borderId="51" xfId="0" applyFont="1" applyFill="1" applyBorder="1" applyAlignment="1">
      <alignment horizontal="center" vertical="center" wrapText="1"/>
    </xf>
    <xf numFmtId="164" fontId="34" fillId="12" borderId="12" xfId="1" applyFont="1" applyFill="1" applyBorder="1" applyAlignment="1" applyProtection="1">
      <alignment horizontal="center" vertical="center" wrapText="1"/>
    </xf>
    <xf numFmtId="164" fontId="36" fillId="12" borderId="22" xfId="1" applyFont="1" applyFill="1" applyBorder="1" applyAlignment="1">
      <alignment horizontal="center" vertical="center" wrapText="1"/>
    </xf>
    <xf numFmtId="164" fontId="39" fillId="12" borderId="28" xfId="1" applyFont="1" applyFill="1" applyBorder="1" applyAlignment="1" applyProtection="1">
      <alignment horizontal="center" vertical="center" wrapText="1"/>
    </xf>
    <xf numFmtId="164" fontId="40" fillId="12" borderId="63" xfId="1" applyFont="1" applyFill="1" applyBorder="1" applyAlignment="1">
      <alignment horizontal="center" vertical="center" wrapText="1"/>
    </xf>
    <xf numFmtId="164" fontId="40" fillId="12" borderId="69" xfId="1" applyFont="1" applyFill="1" applyBorder="1" applyAlignment="1">
      <alignment horizontal="center" vertical="center" wrapText="1"/>
    </xf>
    <xf numFmtId="164" fontId="40" fillId="12" borderId="3" xfId="1" applyFont="1" applyFill="1" applyBorder="1" applyAlignment="1">
      <alignment horizontal="center" vertical="center" wrapText="1"/>
    </xf>
    <xf numFmtId="0" fontId="40" fillId="12" borderId="12" xfId="0" applyFont="1" applyFill="1" applyBorder="1" applyAlignment="1">
      <alignment horizontal="left" vertical="center" wrapText="1"/>
    </xf>
    <xf numFmtId="0" fontId="40" fillId="12" borderId="13" xfId="0" applyFont="1" applyFill="1" applyBorder="1" applyAlignment="1">
      <alignment horizontal="left" vertical="center" wrapText="1"/>
    </xf>
    <xf numFmtId="0" fontId="40" fillId="12" borderId="29" xfId="0" applyFont="1" applyFill="1" applyBorder="1" applyAlignment="1">
      <alignment horizontal="left" vertical="center" wrapText="1"/>
    </xf>
    <xf numFmtId="164" fontId="39" fillId="12" borderId="12" xfId="1" applyFont="1" applyFill="1" applyBorder="1" applyAlignment="1" applyProtection="1">
      <alignment horizontal="center" vertical="center" wrapText="1"/>
    </xf>
    <xf numFmtId="164" fontId="40" fillId="12" borderId="22" xfId="1" applyFont="1" applyFill="1" applyBorder="1" applyAlignment="1">
      <alignment horizontal="center" vertical="center" wrapText="1"/>
    </xf>
    <xf numFmtId="0" fontId="40" fillId="12" borderId="28" xfId="0" applyFont="1" applyFill="1" applyBorder="1" applyAlignment="1">
      <alignment horizontal="left" vertical="center" wrapText="1"/>
    </xf>
    <xf numFmtId="0" fontId="40" fillId="12" borderId="38" xfId="0" applyFont="1" applyFill="1" applyBorder="1" applyAlignment="1">
      <alignment horizontal="left" vertical="center" wrapText="1"/>
    </xf>
    <xf numFmtId="0" fontId="40" fillId="12" borderId="27" xfId="0" applyFont="1" applyFill="1" applyBorder="1" applyAlignment="1">
      <alignment horizontal="left" vertical="center" wrapText="1"/>
    </xf>
    <xf numFmtId="0" fontId="26" fillId="4" borderId="13" xfId="2" applyFont="1" applyFill="1" applyBorder="1" applyAlignment="1">
      <alignment horizontal="left" vertical="center"/>
    </xf>
    <xf numFmtId="0" fontId="25" fillId="4" borderId="15" xfId="2" applyFont="1" applyFill="1" applyBorder="1" applyAlignment="1">
      <alignment horizontal="center" vertical="center"/>
    </xf>
    <xf numFmtId="0" fontId="26" fillId="4" borderId="43" xfId="2" applyFont="1" applyFill="1" applyBorder="1" applyAlignment="1">
      <alignment vertical="center"/>
    </xf>
    <xf numFmtId="0" fontId="26" fillId="4" borderId="24" xfId="2" applyFont="1" applyFill="1" applyBorder="1" applyAlignment="1">
      <alignment vertical="center"/>
    </xf>
    <xf numFmtId="0" fontId="25" fillId="4" borderId="14" xfId="2" applyFont="1" applyFill="1" applyBorder="1" applyAlignment="1">
      <alignment vertical="center"/>
    </xf>
    <xf numFmtId="0" fontId="25" fillId="4" borderId="15" xfId="2" applyFont="1" applyFill="1" applyBorder="1" applyAlignment="1">
      <alignment vertical="center"/>
    </xf>
    <xf numFmtId="0" fontId="26" fillId="4" borderId="0" xfId="2" applyFont="1" applyFill="1" applyBorder="1" applyAlignment="1">
      <alignment horizontal="left" vertical="center"/>
    </xf>
    <xf numFmtId="0" fontId="25" fillId="4" borderId="14" xfId="2" applyFont="1" applyFill="1" applyBorder="1" applyAlignment="1">
      <alignment horizontal="center" vertical="center"/>
    </xf>
    <xf numFmtId="0" fontId="25" fillId="4" borderId="16" xfId="2" applyFont="1" applyFill="1" applyBorder="1" applyAlignment="1">
      <alignment horizontal="center" vertical="center"/>
    </xf>
    <xf numFmtId="0" fontId="25" fillId="4" borderId="15" xfId="2" applyFont="1" applyFill="1" applyBorder="1" applyAlignment="1">
      <alignment horizontal="center" vertical="center" wrapText="1"/>
    </xf>
    <xf numFmtId="0" fontId="25" fillId="4" borderId="16" xfId="2" applyFont="1" applyFill="1" applyBorder="1" applyAlignment="1">
      <alignment horizontal="center" vertical="center" wrapText="1"/>
    </xf>
    <xf numFmtId="0" fontId="26" fillId="4" borderId="46" xfId="2" applyFont="1" applyFill="1" applyBorder="1" applyAlignment="1">
      <alignment vertical="center"/>
    </xf>
    <xf numFmtId="0" fontId="26" fillId="4" borderId="49" xfId="2" applyFont="1" applyFill="1" applyBorder="1" applyAlignment="1">
      <alignment vertical="center"/>
    </xf>
    <xf numFmtId="0" fontId="26" fillId="4" borderId="30" xfId="2" applyFont="1" applyFill="1" applyBorder="1" applyAlignment="1">
      <alignment vertical="center"/>
    </xf>
    <xf numFmtId="0" fontId="26" fillId="4" borderId="22" xfId="2" applyFont="1" applyFill="1" applyBorder="1" applyAlignment="1">
      <alignment vertical="center"/>
    </xf>
    <xf numFmtId="0" fontId="26" fillId="4" borderId="42" xfId="2" applyFont="1" applyFill="1" applyBorder="1" applyAlignment="1">
      <alignment vertical="center"/>
    </xf>
    <xf numFmtId="0" fontId="26" fillId="4" borderId="50" xfId="2" applyFont="1" applyFill="1" applyBorder="1" applyAlignment="1">
      <alignment vertical="center"/>
    </xf>
    <xf numFmtId="0" fontId="26" fillId="4" borderId="56" xfId="2" applyFont="1" applyFill="1" applyBorder="1" applyAlignment="1">
      <alignment vertical="center"/>
    </xf>
    <xf numFmtId="0" fontId="26" fillId="4" borderId="39" xfId="2" applyFont="1" applyFill="1" applyBorder="1" applyAlignment="1">
      <alignment vertical="center"/>
    </xf>
    <xf numFmtId="0" fontId="25" fillId="4" borderId="16" xfId="2" applyFont="1" applyFill="1" applyBorder="1" applyAlignment="1">
      <alignment vertical="center"/>
    </xf>
    <xf numFmtId="0" fontId="26" fillId="4" borderId="62" xfId="2" applyFont="1" applyFill="1" applyBorder="1" applyAlignment="1">
      <alignment vertical="center"/>
    </xf>
    <xf numFmtId="0" fontId="26" fillId="4" borderId="63" xfId="2" applyFont="1" applyFill="1" applyBorder="1" applyAlignment="1">
      <alignment vertical="center"/>
    </xf>
    <xf numFmtId="0" fontId="25" fillId="4" borderId="30" xfId="2" applyFont="1" applyFill="1" applyBorder="1" applyAlignment="1">
      <alignment vertical="center"/>
    </xf>
    <xf numFmtId="0" fontId="25" fillId="4" borderId="22" xfId="2" applyFont="1" applyFill="1" applyBorder="1" applyAlignment="1">
      <alignment vertical="center"/>
    </xf>
    <xf numFmtId="0" fontId="26" fillId="4" borderId="25" xfId="2" applyFont="1" applyFill="1" applyBorder="1" applyAlignment="1">
      <alignment vertical="center"/>
    </xf>
    <xf numFmtId="0" fontId="26" fillId="4" borderId="61" xfId="2" applyFont="1" applyFill="1" applyBorder="1" applyAlignment="1">
      <alignment vertical="center"/>
    </xf>
    <xf numFmtId="0" fontId="26" fillId="4" borderId="30" xfId="2" applyFont="1" applyFill="1" applyBorder="1" applyAlignment="1">
      <alignment horizontal="left" vertical="center"/>
    </xf>
    <xf numFmtId="0" fontId="26" fillId="4" borderId="22" xfId="2" applyFont="1" applyFill="1" applyBorder="1" applyAlignment="1">
      <alignment horizontal="left" vertical="center"/>
    </xf>
    <xf numFmtId="0" fontId="26" fillId="4" borderId="30" xfId="2" applyFont="1" applyFill="1" applyBorder="1" applyAlignment="1">
      <alignment vertical="center" wrapText="1"/>
    </xf>
    <xf numFmtId="0" fontId="26" fillId="4" borderId="22" xfId="2" applyFont="1" applyFill="1" applyBorder="1" applyAlignment="1">
      <alignment vertical="center" wrapText="1"/>
    </xf>
    <xf numFmtId="0" fontId="26" fillId="4" borderId="43" xfId="2" applyFont="1" applyFill="1" applyBorder="1" applyAlignment="1">
      <alignment horizontal="justify" vertical="center" wrapText="1"/>
    </xf>
    <xf numFmtId="0" fontId="26" fillId="4" borderId="24" xfId="2" applyFont="1" applyFill="1" applyBorder="1" applyAlignment="1">
      <alignment horizontal="justify" vertical="center" wrapText="1"/>
    </xf>
    <xf numFmtId="0" fontId="25" fillId="4" borderId="14" xfId="2" applyFont="1" applyFill="1" applyBorder="1" applyAlignment="1">
      <alignment horizontal="center" vertical="center" wrapText="1"/>
    </xf>
    <xf numFmtId="0" fontId="26" fillId="4" borderId="0" xfId="2" applyFont="1" applyFill="1" applyBorder="1" applyAlignment="1">
      <alignment vertical="center"/>
    </xf>
    <xf numFmtId="0" fontId="26" fillId="4" borderId="12" xfId="2" applyFont="1" applyFill="1" applyBorder="1" applyAlignment="1">
      <alignment vertical="center"/>
    </xf>
    <xf numFmtId="0" fontId="26" fillId="4" borderId="40" xfId="2" applyFont="1" applyFill="1" applyBorder="1" applyAlignment="1">
      <alignment vertical="center"/>
    </xf>
    <xf numFmtId="0" fontId="26" fillId="4" borderId="53" xfId="2" applyFont="1" applyFill="1" applyBorder="1" applyAlignment="1">
      <alignment horizontal="left" vertical="center"/>
    </xf>
    <xf numFmtId="0" fontId="26" fillId="4" borderId="44" xfId="2" applyFont="1" applyFill="1" applyBorder="1" applyAlignment="1">
      <alignment horizontal="left" vertical="center"/>
    </xf>
    <xf numFmtId="0" fontId="26" fillId="4" borderId="10" xfId="2" applyFont="1" applyFill="1" applyBorder="1" applyAlignment="1">
      <alignment vertical="center"/>
    </xf>
    <xf numFmtId="167" fontId="25" fillId="4" borderId="10" xfId="2" applyNumberFormat="1" applyFont="1" applyFill="1" applyBorder="1" applyAlignment="1">
      <alignment horizontal="center" vertical="center"/>
    </xf>
    <xf numFmtId="167" fontId="25" fillId="4" borderId="24" xfId="2" applyNumberFormat="1" applyFont="1" applyFill="1" applyBorder="1" applyAlignment="1">
      <alignment horizontal="center" vertical="center"/>
    </xf>
    <xf numFmtId="0" fontId="26" fillId="4" borderId="10" xfId="2" applyFont="1" applyFill="1" applyBorder="1" applyAlignment="1">
      <alignment horizontal="center" vertical="center"/>
    </xf>
    <xf numFmtId="0" fontId="26" fillId="4" borderId="24" xfId="2" applyFont="1" applyFill="1" applyBorder="1" applyAlignment="1">
      <alignment horizontal="center" vertical="center"/>
    </xf>
    <xf numFmtId="0" fontId="26" fillId="4" borderId="41" xfId="2" applyFont="1" applyFill="1" applyBorder="1" applyAlignment="1">
      <alignment vertical="center"/>
    </xf>
    <xf numFmtId="14" fontId="26" fillId="4" borderId="41" xfId="2" applyNumberFormat="1" applyFont="1" applyFill="1" applyBorder="1" applyAlignment="1">
      <alignment horizontal="center" vertical="center"/>
    </xf>
    <xf numFmtId="14" fontId="26" fillId="4" borderId="50" xfId="2" applyNumberFormat="1" applyFont="1" applyFill="1" applyBorder="1" applyAlignment="1">
      <alignment horizontal="center" vertical="center"/>
    </xf>
    <xf numFmtId="0" fontId="26" fillId="4" borderId="57" xfId="2" applyFont="1" applyFill="1" applyBorder="1" applyAlignment="1">
      <alignment vertical="center"/>
    </xf>
    <xf numFmtId="0" fontId="25" fillId="4" borderId="36" xfId="2" applyFont="1" applyFill="1" applyBorder="1" applyAlignment="1">
      <alignment horizontal="center" vertical="center"/>
    </xf>
    <xf numFmtId="0" fontId="25" fillId="4" borderId="35" xfId="2" applyFont="1" applyFill="1" applyBorder="1" applyAlignment="1">
      <alignment horizontal="center" vertical="center"/>
    </xf>
    <xf numFmtId="0" fontId="25" fillId="4" borderId="0" xfId="2" applyFont="1" applyFill="1" applyBorder="1" applyAlignment="1">
      <alignment horizontal="center" vertical="center"/>
    </xf>
    <xf numFmtId="0" fontId="25" fillId="4" borderId="4" xfId="2" applyFont="1" applyFill="1" applyBorder="1" applyAlignment="1">
      <alignment horizontal="center" vertical="center"/>
    </xf>
    <xf numFmtId="0" fontId="26" fillId="4" borderId="48" xfId="2" applyFont="1" applyFill="1" applyBorder="1" applyAlignment="1">
      <alignment vertical="center"/>
    </xf>
    <xf numFmtId="0" fontId="25" fillId="4" borderId="51" xfId="2" applyFont="1" applyFill="1" applyBorder="1" applyAlignment="1">
      <alignment horizontal="center" vertical="center"/>
    </xf>
    <xf numFmtId="0" fontId="25" fillId="4" borderId="52" xfId="2" applyFont="1" applyFill="1" applyBorder="1" applyAlignment="1">
      <alignment vertical="center"/>
    </xf>
    <xf numFmtId="0" fontId="25" fillId="4" borderId="37" xfId="2" applyFont="1" applyFill="1" applyBorder="1" applyAlignment="1">
      <alignment horizontal="center" vertical="center"/>
    </xf>
    <xf numFmtId="0" fontId="25" fillId="4" borderId="3" xfId="2" applyFont="1" applyFill="1" applyBorder="1" applyAlignment="1">
      <alignment horizontal="center" vertical="center"/>
    </xf>
    <xf numFmtId="0" fontId="26" fillId="4" borderId="53" xfId="2" applyFont="1" applyFill="1" applyBorder="1" applyAlignment="1">
      <alignment vertical="center"/>
    </xf>
    <xf numFmtId="0" fontId="26" fillId="4" borderId="45" xfId="2" applyFont="1" applyFill="1" applyBorder="1" applyAlignment="1">
      <alignment vertical="center"/>
    </xf>
    <xf numFmtId="14" fontId="26" fillId="4" borderId="48" xfId="2" applyNumberFormat="1" applyFont="1" applyFill="1" applyBorder="1" applyAlignment="1">
      <alignment horizontal="center" vertical="center"/>
    </xf>
    <xf numFmtId="14" fontId="26" fillId="4" borderId="49" xfId="2" applyNumberFormat="1" applyFont="1" applyFill="1" applyBorder="1" applyAlignment="1">
      <alignment horizontal="center" vertical="center"/>
    </xf>
    <xf numFmtId="0" fontId="26" fillId="4" borderId="13" xfId="2" applyFont="1" applyFill="1" applyBorder="1" applyAlignment="1">
      <alignment vertical="center"/>
    </xf>
    <xf numFmtId="14" fontId="26" fillId="4" borderId="10" xfId="2" applyNumberFormat="1" applyFont="1" applyFill="1" applyBorder="1" applyAlignment="1">
      <alignment horizontal="center" vertical="center" wrapText="1"/>
    </xf>
    <xf numFmtId="14" fontId="26" fillId="4" borderId="24" xfId="2" applyNumberFormat="1" applyFont="1" applyFill="1" applyBorder="1" applyAlignment="1">
      <alignment horizontal="center" vertical="center" wrapText="1"/>
    </xf>
    <xf numFmtId="0" fontId="25" fillId="4" borderId="33" xfId="2" applyFont="1" applyFill="1" applyBorder="1" applyAlignment="1">
      <alignment vertical="center"/>
    </xf>
    <xf numFmtId="0" fontId="25" fillId="4" borderId="47" xfId="2" applyFont="1" applyFill="1" applyBorder="1" applyAlignment="1">
      <alignment vertical="center"/>
    </xf>
    <xf numFmtId="49" fontId="25" fillId="4" borderId="15" xfId="2" applyNumberFormat="1" applyFont="1" applyFill="1" applyBorder="1" applyAlignment="1">
      <alignment horizontal="right" vertical="center"/>
    </xf>
    <xf numFmtId="49" fontId="25" fillId="4" borderId="16" xfId="2" applyNumberFormat="1" applyFont="1" applyFill="1" applyBorder="1" applyAlignment="1">
      <alignment horizontal="right" vertical="center"/>
    </xf>
    <xf numFmtId="0" fontId="25" fillId="4" borderId="51" xfId="2" applyFont="1" applyFill="1" applyBorder="1" applyAlignment="1">
      <alignment vertical="center"/>
    </xf>
    <xf numFmtId="49" fontId="25" fillId="4" borderId="37" xfId="2" applyNumberFormat="1" applyFont="1" applyFill="1" applyBorder="1" applyAlignment="1">
      <alignment horizontal="right" vertical="center"/>
    </xf>
    <xf numFmtId="49" fontId="25" fillId="4" borderId="3" xfId="2" applyNumberFormat="1" applyFont="1" applyFill="1" applyBorder="1" applyAlignment="1">
      <alignment horizontal="right" vertical="center"/>
    </xf>
    <xf numFmtId="0" fontId="25" fillId="4" borderId="34" xfId="2" applyFont="1" applyFill="1" applyBorder="1" applyAlignment="1">
      <alignment horizontal="center" vertical="center"/>
    </xf>
    <xf numFmtId="0" fontId="26" fillId="4" borderId="41" xfId="2" applyFont="1" applyFill="1" applyBorder="1" applyAlignment="1">
      <alignment horizontal="center" vertical="center"/>
    </xf>
    <xf numFmtId="0" fontId="26" fillId="4" borderId="50" xfId="2" applyFont="1" applyFill="1" applyBorder="1" applyAlignment="1">
      <alignment horizontal="center" vertical="center"/>
    </xf>
    <xf numFmtId="0" fontId="26" fillId="4" borderId="10" xfId="2" applyFont="1" applyFill="1" applyBorder="1" applyAlignment="1">
      <alignment horizontal="center" vertical="center" wrapText="1"/>
    </xf>
    <xf numFmtId="0" fontId="26" fillId="4" borderId="24" xfId="2" applyFont="1" applyFill="1" applyBorder="1" applyAlignment="1">
      <alignment horizontal="center" vertical="center" wrapText="1"/>
    </xf>
    <xf numFmtId="167" fontId="25" fillId="4" borderId="12" xfId="2" applyNumberFormat="1" applyFont="1" applyFill="1" applyBorder="1" applyAlignment="1">
      <alignment horizontal="center" vertical="center"/>
    </xf>
    <xf numFmtId="167" fontId="25" fillId="4" borderId="22" xfId="2" applyNumberFormat="1" applyFont="1" applyFill="1" applyBorder="1" applyAlignment="1">
      <alignment horizontal="center" vertical="center"/>
    </xf>
    <xf numFmtId="0" fontId="26" fillId="4" borderId="12" xfId="2" applyFont="1" applyFill="1" applyBorder="1" applyAlignment="1">
      <alignment horizontal="center" vertical="center"/>
    </xf>
    <xf numFmtId="0" fontId="26" fillId="4" borderId="22" xfId="2" applyFont="1" applyFill="1" applyBorder="1" applyAlignment="1">
      <alignment horizontal="center" vertical="center"/>
    </xf>
    <xf numFmtId="0" fontId="30" fillId="0" borderId="0" xfId="0" applyFont="1" applyAlignment="1">
      <alignment horizontal="center" vertical="center" wrapText="1"/>
    </xf>
    <xf numFmtId="0" fontId="29" fillId="0" borderId="10" xfId="0" applyFont="1" applyBorder="1" applyAlignment="1">
      <alignment horizontal="left" wrapText="1"/>
    </xf>
    <xf numFmtId="0" fontId="30" fillId="0" borderId="0" xfId="0" applyFont="1" applyAlignment="1">
      <alignment horizontal="center" wrapText="1"/>
    </xf>
    <xf numFmtId="0" fontId="20" fillId="7" borderId="12" xfId="0" applyFont="1" applyFill="1" applyBorder="1" applyAlignment="1" applyProtection="1">
      <alignment horizontal="center" vertical="center" wrapText="1"/>
    </xf>
    <xf numFmtId="0" fontId="20" fillId="7" borderId="13" xfId="0" applyFont="1" applyFill="1" applyBorder="1" applyAlignment="1" applyProtection="1">
      <alignment horizontal="center" vertical="center" wrapText="1"/>
    </xf>
    <xf numFmtId="0" fontId="20" fillId="7" borderId="22" xfId="0" applyFont="1" applyFill="1" applyBorder="1" applyAlignment="1" applyProtection="1">
      <alignment horizontal="center" vertical="center" wrapText="1"/>
    </xf>
    <xf numFmtId="0" fontId="18" fillId="5" borderId="28" xfId="0" applyFont="1" applyFill="1" applyBorder="1" applyAlignment="1" applyProtection="1">
      <alignment horizontal="center" vertical="center"/>
    </xf>
    <xf numFmtId="0" fontId="18" fillId="5" borderId="27" xfId="0" applyFont="1" applyFill="1" applyBorder="1" applyAlignment="1" applyProtection="1">
      <alignment horizontal="center" vertical="center"/>
    </xf>
    <xf numFmtId="0" fontId="18" fillId="5" borderId="20" xfId="0" applyFont="1" applyFill="1" applyBorder="1" applyAlignment="1" applyProtection="1">
      <alignment horizontal="center" vertical="center"/>
    </xf>
    <xf numFmtId="0" fontId="18" fillId="5" borderId="26" xfId="0" applyFont="1" applyFill="1" applyBorder="1" applyAlignment="1" applyProtection="1">
      <alignment horizontal="center" vertical="center"/>
    </xf>
    <xf numFmtId="0" fontId="20" fillId="5" borderId="28" xfId="0" applyFont="1" applyFill="1" applyBorder="1" applyAlignment="1" applyProtection="1">
      <alignment horizontal="center" vertical="center" wrapText="1"/>
    </xf>
    <xf numFmtId="0" fontId="20" fillId="5" borderId="27" xfId="0" applyFont="1" applyFill="1" applyBorder="1" applyAlignment="1" applyProtection="1">
      <alignment horizontal="center" vertical="center" wrapText="1"/>
    </xf>
    <xf numFmtId="0" fontId="20" fillId="5" borderId="20" xfId="0" applyFont="1" applyFill="1" applyBorder="1" applyAlignment="1" applyProtection="1">
      <alignment horizontal="center" vertical="center" wrapText="1"/>
    </xf>
    <xf numFmtId="0" fontId="20" fillId="5" borderId="26" xfId="0" applyFont="1" applyFill="1" applyBorder="1" applyAlignment="1" applyProtection="1">
      <alignment horizontal="center" vertical="center" wrapText="1"/>
    </xf>
    <xf numFmtId="0" fontId="20" fillId="5" borderId="12" xfId="0" applyFont="1" applyFill="1" applyBorder="1" applyAlignment="1" applyProtection="1">
      <alignment horizontal="center" vertical="center"/>
    </xf>
    <xf numFmtId="0" fontId="20" fillId="5" borderId="22" xfId="0" applyFont="1" applyFill="1" applyBorder="1" applyAlignment="1" applyProtection="1">
      <alignment horizontal="center" vertical="center"/>
    </xf>
    <xf numFmtId="0" fontId="18" fillId="7" borderId="12" xfId="0" applyFont="1" applyFill="1" applyBorder="1" applyAlignment="1" applyProtection="1">
      <alignment horizontal="center" vertical="center"/>
    </xf>
    <xf numFmtId="0" fontId="18" fillId="7" borderId="13" xfId="0" applyFont="1" applyFill="1" applyBorder="1" applyAlignment="1" applyProtection="1">
      <alignment horizontal="center" vertical="center"/>
    </xf>
    <xf numFmtId="0" fontId="18" fillId="7" borderId="22" xfId="0" applyFont="1" applyFill="1" applyBorder="1" applyAlignment="1" applyProtection="1">
      <alignment horizontal="center" vertical="center"/>
    </xf>
    <xf numFmtId="0" fontId="18" fillId="5" borderId="10" xfId="0" applyFont="1" applyFill="1" applyBorder="1" applyAlignment="1" applyProtection="1">
      <alignment horizontal="center" vertical="center"/>
    </xf>
    <xf numFmtId="0" fontId="19" fillId="5" borderId="10" xfId="0" applyFont="1" applyFill="1" applyBorder="1" applyAlignment="1" applyProtection="1">
      <alignment horizontal="center" vertical="center" wrapText="1"/>
    </xf>
    <xf numFmtId="0" fontId="20" fillId="5" borderId="10" xfId="0" applyFont="1" applyFill="1" applyBorder="1" applyAlignment="1" applyProtection="1">
      <alignment horizontal="center" vertical="center" wrapText="1"/>
    </xf>
    <xf numFmtId="0" fontId="18" fillId="4" borderId="10" xfId="0" applyFont="1" applyFill="1" applyBorder="1" applyAlignment="1" applyProtection="1">
      <alignment horizontal="center" vertical="center" wrapText="1"/>
    </xf>
    <xf numFmtId="0" fontId="18" fillId="5" borderId="10" xfId="0" applyFont="1" applyFill="1" applyBorder="1" applyAlignment="1" applyProtection="1">
      <alignment horizontal="center" vertical="center" wrapText="1"/>
    </xf>
    <xf numFmtId="0" fontId="18" fillId="5" borderId="12" xfId="0" applyFont="1" applyFill="1" applyBorder="1" applyAlignment="1" applyProtection="1">
      <alignment horizontal="center" vertical="center"/>
    </xf>
    <xf numFmtId="0" fontId="18" fillId="5" borderId="22" xfId="0" applyFont="1" applyFill="1" applyBorder="1" applyAlignment="1" applyProtection="1">
      <alignment horizontal="center" vertical="center"/>
    </xf>
    <xf numFmtId="0" fontId="21" fillId="0" borderId="11" xfId="0" applyFont="1" applyBorder="1" applyAlignment="1" applyProtection="1">
      <alignment horizontal="center" vertical="center" wrapText="1"/>
    </xf>
    <xf numFmtId="0" fontId="21" fillId="0" borderId="19" xfId="0" applyFont="1" applyBorder="1" applyAlignment="1" applyProtection="1">
      <alignment horizontal="center" vertical="center" wrapText="1"/>
    </xf>
    <xf numFmtId="0" fontId="21" fillId="0" borderId="23" xfId="0" applyFont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textRotation="90"/>
    </xf>
    <xf numFmtId="0" fontId="18" fillId="5" borderId="19" xfId="0" applyFont="1" applyFill="1" applyBorder="1" applyAlignment="1" applyProtection="1">
      <alignment horizontal="center" vertical="center" textRotation="90"/>
    </xf>
    <xf numFmtId="0" fontId="18" fillId="5" borderId="23" xfId="0" applyFont="1" applyFill="1" applyBorder="1" applyAlignment="1" applyProtection="1">
      <alignment horizontal="center" vertical="center" textRotation="90"/>
    </xf>
    <xf numFmtId="0" fontId="18" fillId="5" borderId="11" xfId="0" applyFont="1" applyFill="1" applyBorder="1" applyAlignment="1" applyProtection="1">
      <alignment horizontal="center" vertical="center" wrapText="1"/>
    </xf>
    <xf numFmtId="0" fontId="18" fillId="5" borderId="19" xfId="0" applyFont="1" applyFill="1" applyBorder="1" applyAlignment="1" applyProtection="1">
      <alignment horizontal="center" vertical="center" wrapText="1"/>
    </xf>
    <xf numFmtId="0" fontId="18" fillId="5" borderId="23" xfId="0" applyFont="1" applyFill="1" applyBorder="1" applyAlignment="1" applyProtection="1">
      <alignment horizontal="center" vertical="center" wrapText="1"/>
    </xf>
    <xf numFmtId="0" fontId="18" fillId="5" borderId="11" xfId="0" applyFont="1" applyFill="1" applyBorder="1" applyAlignment="1" applyProtection="1">
      <alignment horizontal="center" vertical="center" textRotation="90" wrapText="1"/>
    </xf>
    <xf numFmtId="0" fontId="18" fillId="5" borderId="19" xfId="0" applyFont="1" applyFill="1" applyBorder="1" applyAlignment="1" applyProtection="1">
      <alignment horizontal="center" vertical="center" textRotation="90" wrapText="1"/>
    </xf>
    <xf numFmtId="0" fontId="18" fillId="5" borderId="23" xfId="0" applyFont="1" applyFill="1" applyBorder="1" applyAlignment="1" applyProtection="1">
      <alignment horizontal="center" vertical="center" textRotation="90" wrapText="1"/>
    </xf>
    <xf numFmtId="0" fontId="21" fillId="0" borderId="12" xfId="0" applyFont="1" applyBorder="1" applyAlignment="1" applyProtection="1">
      <alignment horizontal="center" vertical="center" wrapText="1"/>
    </xf>
    <xf numFmtId="0" fontId="21" fillId="0" borderId="29" xfId="0" applyFont="1" applyBorder="1" applyAlignment="1" applyProtection="1">
      <alignment horizontal="center" vertical="center" wrapText="1"/>
    </xf>
    <xf numFmtId="165" fontId="21" fillId="0" borderId="12" xfId="3" applyNumberFormat="1" applyFont="1" applyBorder="1" applyAlignment="1" applyProtection="1">
      <alignment horizontal="center" vertical="center"/>
    </xf>
    <xf numFmtId="165" fontId="21" fillId="0" borderId="29" xfId="3" applyNumberFormat="1" applyFont="1" applyBorder="1" applyAlignment="1" applyProtection="1">
      <alignment horizontal="center" vertical="center"/>
    </xf>
    <xf numFmtId="0" fontId="18" fillId="0" borderId="12" xfId="0" applyFont="1" applyBorder="1" applyAlignment="1" applyProtection="1">
      <alignment horizontal="center" vertical="center" wrapText="1"/>
    </xf>
    <xf numFmtId="0" fontId="18" fillId="0" borderId="13" xfId="0" applyFont="1" applyBorder="1" applyAlignment="1" applyProtection="1">
      <alignment horizontal="center" vertical="center" wrapText="1"/>
    </xf>
    <xf numFmtId="165" fontId="18" fillId="0" borderId="10" xfId="3" applyNumberFormat="1" applyFont="1" applyBorder="1" applyAlignment="1" applyProtection="1">
      <alignment horizontal="center" vertical="center"/>
    </xf>
    <xf numFmtId="165" fontId="18" fillId="0" borderId="12" xfId="0" applyNumberFormat="1" applyFont="1" applyBorder="1" applyAlignment="1" applyProtection="1">
      <alignment horizontal="center" vertical="center" wrapText="1"/>
    </xf>
    <xf numFmtId="0" fontId="18" fillId="0" borderId="29" xfId="0" applyFont="1" applyBorder="1" applyAlignment="1" applyProtection="1">
      <alignment horizontal="center" vertical="center" wrapText="1"/>
    </xf>
    <xf numFmtId="0" fontId="20" fillId="7" borderId="12" xfId="0" applyFont="1" applyFill="1" applyBorder="1" applyAlignment="1" applyProtection="1">
      <alignment horizontal="center" vertical="center"/>
    </xf>
    <xf numFmtId="0" fontId="20" fillId="7" borderId="13" xfId="0" applyFont="1" applyFill="1" applyBorder="1" applyAlignment="1" applyProtection="1">
      <alignment horizontal="center" vertical="center"/>
    </xf>
    <xf numFmtId="0" fontId="20" fillId="7" borderId="22" xfId="0" applyFont="1" applyFill="1" applyBorder="1" applyAlignment="1" applyProtection="1">
      <alignment horizontal="center" vertical="center"/>
    </xf>
    <xf numFmtId="166" fontId="21" fillId="0" borderId="12" xfId="3" applyNumberFormat="1" applyFont="1" applyBorder="1" applyAlignment="1" applyProtection="1">
      <alignment horizontal="center" vertical="center"/>
    </xf>
    <xf numFmtId="166" fontId="21" fillId="0" borderId="29" xfId="3" applyNumberFormat="1" applyFont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horizontal="center"/>
    </xf>
    <xf numFmtId="0" fontId="18" fillId="0" borderId="60" xfId="0" applyFont="1" applyBorder="1" applyAlignment="1" applyProtection="1">
      <alignment horizontal="left" vertical="center"/>
    </xf>
    <xf numFmtId="0" fontId="18" fillId="0" borderId="15" xfId="0" applyFont="1" applyBorder="1" applyAlignment="1" applyProtection="1">
      <alignment horizontal="left" vertical="center"/>
    </xf>
    <xf numFmtId="0" fontId="18" fillId="0" borderId="16" xfId="0" applyFont="1" applyBorder="1" applyAlignment="1" applyProtection="1">
      <alignment horizontal="left" vertical="center"/>
    </xf>
    <xf numFmtId="165" fontId="18" fillId="0" borderId="29" xfId="0" applyNumberFormat="1" applyFont="1" applyBorder="1" applyAlignment="1" applyProtection="1">
      <alignment horizontal="center" vertical="center" wrapText="1"/>
    </xf>
    <xf numFmtId="0" fontId="21" fillId="0" borderId="13" xfId="0" applyFont="1" applyBorder="1" applyAlignment="1" applyProtection="1">
      <alignment horizontal="center" vertical="center" wrapText="1"/>
    </xf>
    <xf numFmtId="0" fontId="21" fillId="0" borderId="22" xfId="0" applyFont="1" applyBorder="1" applyAlignment="1" applyProtection="1">
      <alignment horizontal="center" vertical="center" wrapText="1"/>
    </xf>
    <xf numFmtId="0" fontId="18" fillId="6" borderId="12" xfId="0" applyFont="1" applyFill="1" applyBorder="1" applyAlignment="1" applyProtection="1">
      <alignment horizontal="center" vertical="center"/>
    </xf>
    <xf numFmtId="0" fontId="18" fillId="6" borderId="13" xfId="0" applyFont="1" applyFill="1" applyBorder="1" applyAlignment="1" applyProtection="1">
      <alignment horizontal="center" vertical="center"/>
    </xf>
    <xf numFmtId="0" fontId="18" fillId="6" borderId="29" xfId="0" applyFont="1" applyFill="1" applyBorder="1" applyAlignment="1" applyProtection="1">
      <alignment horizontal="center" vertical="center"/>
    </xf>
  </cellXfs>
  <cellStyles count="14">
    <cellStyle name="Moeda" xfId="1" builtinId="4"/>
    <cellStyle name="Moeda 2" xfId="3"/>
    <cellStyle name="Moeda 2 2" xfId="8"/>
    <cellStyle name="Moeda 3" xfId="5"/>
    <cellStyle name="Moeda 4" xfId="7"/>
    <cellStyle name="Normal" xfId="0" builtinId="0"/>
    <cellStyle name="Normal 17 2" xfId="2"/>
    <cellStyle name="Normal 2" xfId="4"/>
    <cellStyle name="Normal 3" xfId="9"/>
    <cellStyle name="Normal 4" xfId="12"/>
    <cellStyle name="Porcentagem" xfId="11" builtinId="5"/>
    <cellStyle name="Porcentagem 2" xfId="6"/>
    <cellStyle name="Vírgula" xfId="13" builtinId="3"/>
    <cellStyle name="Vírgula 2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92"/>
  <sheetViews>
    <sheetView topLeftCell="A16" workbookViewId="0">
      <selection activeCell="D31" sqref="D31"/>
    </sheetView>
  </sheetViews>
  <sheetFormatPr defaultRowHeight="14.4"/>
  <cols>
    <col min="2" max="2" width="9.21875" style="27"/>
    <col min="4" max="4" width="57" style="14" bestFit="1" customWidth="1"/>
    <col min="7" max="7" width="9.21875" customWidth="1"/>
    <col min="8" max="8" width="12.21875" style="24" bestFit="1" customWidth="1"/>
    <col min="10" max="10" width="14.21875" style="20" bestFit="1" customWidth="1"/>
    <col min="14" max="14" width="12.77734375" bestFit="1" customWidth="1"/>
  </cols>
  <sheetData>
    <row r="2" spans="2:10">
      <c r="C2" t="s">
        <v>0</v>
      </c>
      <c r="D2" s="14" t="s">
        <v>1</v>
      </c>
    </row>
    <row r="4" spans="2:10" ht="30" customHeight="1">
      <c r="B4" s="315" t="s">
        <v>2</v>
      </c>
      <c r="C4" s="333" t="s">
        <v>3</v>
      </c>
      <c r="D4" s="335" t="s">
        <v>4</v>
      </c>
      <c r="E4" s="337" t="s">
        <v>5</v>
      </c>
      <c r="F4" s="335" t="s">
        <v>6</v>
      </c>
      <c r="G4" s="335" t="s">
        <v>7</v>
      </c>
      <c r="H4" s="319" t="s">
        <v>8</v>
      </c>
      <c r="I4" s="1" t="s">
        <v>9</v>
      </c>
      <c r="J4" s="321" t="s">
        <v>10</v>
      </c>
    </row>
    <row r="5" spans="2:10" ht="22.5" customHeight="1" thickBot="1">
      <c r="B5" s="316"/>
      <c r="C5" s="334"/>
      <c r="D5" s="336"/>
      <c r="E5" s="338"/>
      <c r="F5" s="336"/>
      <c r="G5" s="336"/>
      <c r="H5" s="320"/>
      <c r="I5" s="2" t="s">
        <v>11</v>
      </c>
      <c r="J5" s="322"/>
    </row>
    <row r="6" spans="2:10" ht="15" thickBot="1">
      <c r="C6" s="3" t="s">
        <v>12</v>
      </c>
      <c r="D6" s="28" t="s">
        <v>13</v>
      </c>
      <c r="E6" s="4"/>
      <c r="F6" s="12"/>
      <c r="G6" s="5"/>
      <c r="H6" s="25"/>
      <c r="I6" s="6"/>
      <c r="J6" s="21"/>
    </row>
    <row r="7" spans="2:10" ht="15" thickBot="1">
      <c r="B7" s="27">
        <v>97640</v>
      </c>
      <c r="C7" s="60" t="s">
        <v>14</v>
      </c>
      <c r="D7" s="7" t="s">
        <v>15</v>
      </c>
      <c r="E7" s="6" t="s">
        <v>16</v>
      </c>
      <c r="F7" s="9">
        <v>3000</v>
      </c>
      <c r="G7" s="6">
        <v>15</v>
      </c>
      <c r="H7" s="25">
        <v>1.22</v>
      </c>
      <c r="I7" s="6">
        <v>25</v>
      </c>
      <c r="J7" s="22">
        <f>H7*F7</f>
        <v>3660</v>
      </c>
    </row>
    <row r="8" spans="2:10" ht="15" thickBot="1">
      <c r="B8" s="27">
        <v>97638</v>
      </c>
      <c r="C8" s="60" t="s">
        <v>17</v>
      </c>
      <c r="D8" s="7" t="s">
        <v>18</v>
      </c>
      <c r="E8" s="6" t="s">
        <v>16</v>
      </c>
      <c r="F8" s="9">
        <v>3000</v>
      </c>
      <c r="G8" s="6">
        <v>15</v>
      </c>
      <c r="H8" s="25">
        <v>5.61</v>
      </c>
      <c r="I8" s="6">
        <v>25</v>
      </c>
      <c r="J8" s="22">
        <f t="shared" ref="J8:J13" si="0">H8*F8</f>
        <v>16830</v>
      </c>
    </row>
    <row r="9" spans="2:10" ht="28.2" thickBot="1">
      <c r="B9" s="27">
        <v>97665</v>
      </c>
      <c r="C9" s="60" t="s">
        <v>19</v>
      </c>
      <c r="D9" s="7" t="s">
        <v>20</v>
      </c>
      <c r="E9" s="6" t="s">
        <v>21</v>
      </c>
      <c r="F9" s="10">
        <v>500</v>
      </c>
      <c r="G9" s="6">
        <v>5</v>
      </c>
      <c r="H9" s="25">
        <v>0.95</v>
      </c>
      <c r="I9" s="6">
        <v>21</v>
      </c>
      <c r="J9" s="22">
        <f t="shared" si="0"/>
        <v>475</v>
      </c>
    </row>
    <row r="10" spans="2:10" ht="15" thickBot="1">
      <c r="C10" s="60" t="s">
        <v>22</v>
      </c>
      <c r="D10" s="7" t="s">
        <v>23</v>
      </c>
      <c r="E10" s="6" t="s">
        <v>16</v>
      </c>
      <c r="F10" s="9">
        <v>2000</v>
      </c>
      <c r="G10" s="6">
        <v>15</v>
      </c>
      <c r="H10" s="25"/>
      <c r="I10" s="6">
        <v>50</v>
      </c>
      <c r="J10" s="22">
        <f t="shared" si="0"/>
        <v>0</v>
      </c>
    </row>
    <row r="11" spans="2:10" ht="15" thickBot="1">
      <c r="C11" s="60" t="s">
        <v>24</v>
      </c>
      <c r="D11" s="7" t="s">
        <v>23</v>
      </c>
      <c r="E11" s="6" t="s">
        <v>16</v>
      </c>
      <c r="F11" s="11">
        <v>1000</v>
      </c>
      <c r="G11" s="6">
        <v>15</v>
      </c>
      <c r="H11" s="25"/>
      <c r="I11" s="6">
        <v>10</v>
      </c>
      <c r="J11" s="22">
        <f t="shared" si="0"/>
        <v>0</v>
      </c>
    </row>
    <row r="12" spans="2:10" ht="15" thickBot="1">
      <c r="C12" s="60" t="s">
        <v>25</v>
      </c>
      <c r="D12" s="7" t="s">
        <v>26</v>
      </c>
      <c r="E12" s="6" t="s">
        <v>16</v>
      </c>
      <c r="F12" s="9">
        <v>4000</v>
      </c>
      <c r="G12" s="6">
        <v>15</v>
      </c>
      <c r="H12" s="25"/>
      <c r="I12" s="6">
        <v>200</v>
      </c>
      <c r="J12" s="22">
        <f t="shared" si="0"/>
        <v>0</v>
      </c>
    </row>
    <row r="13" spans="2:10" ht="15" thickBot="1">
      <c r="B13" s="27">
        <v>85421</v>
      </c>
      <c r="C13" s="60"/>
      <c r="D13" s="16" t="s">
        <v>27</v>
      </c>
      <c r="E13" s="19" t="s">
        <v>16</v>
      </c>
      <c r="F13" s="29">
        <v>1000</v>
      </c>
      <c r="G13" s="19"/>
      <c r="H13" s="26">
        <v>13.11</v>
      </c>
      <c r="I13" s="19"/>
      <c r="J13" s="23">
        <f t="shared" si="0"/>
        <v>13110</v>
      </c>
    </row>
    <row r="14" spans="2:10" ht="15" thickBot="1">
      <c r="B14" s="27">
        <v>97644</v>
      </c>
      <c r="C14" s="60"/>
      <c r="D14" s="16" t="s">
        <v>28</v>
      </c>
      <c r="E14" s="19" t="s">
        <v>16</v>
      </c>
      <c r="F14" s="29">
        <v>1</v>
      </c>
      <c r="G14" s="19"/>
      <c r="H14" s="26">
        <v>6.89</v>
      </c>
      <c r="I14" s="19"/>
      <c r="J14" s="23"/>
    </row>
    <row r="15" spans="2:10" ht="15" thickBot="1">
      <c r="C15" s="60"/>
      <c r="D15" s="28" t="s">
        <v>29</v>
      </c>
      <c r="E15" s="6"/>
      <c r="F15" s="10"/>
      <c r="G15" s="6"/>
      <c r="H15" s="25"/>
      <c r="I15" s="4"/>
      <c r="J15" s="21"/>
    </row>
    <row r="16" spans="2:10" ht="15" thickBot="1">
      <c r="C16" s="60"/>
      <c r="D16" s="7"/>
      <c r="E16" s="6"/>
      <c r="F16" s="10"/>
      <c r="G16" s="6"/>
      <c r="H16" s="25"/>
      <c r="I16" s="6"/>
      <c r="J16" s="21"/>
    </row>
    <row r="17" spans="2:10" ht="15" thickBot="1">
      <c r="C17" s="3"/>
      <c r="D17" s="28" t="s">
        <v>30</v>
      </c>
      <c r="E17" s="4"/>
      <c r="F17" s="12"/>
      <c r="G17" s="5"/>
      <c r="H17" s="25"/>
      <c r="I17" s="6"/>
      <c r="J17" s="21"/>
    </row>
    <row r="18" spans="2:10" ht="15" thickBot="1">
      <c r="B18" s="27">
        <v>87622</v>
      </c>
      <c r="C18" s="60">
        <v>7</v>
      </c>
      <c r="D18" s="7" t="s">
        <v>31</v>
      </c>
      <c r="E18" s="6" t="s">
        <v>16</v>
      </c>
      <c r="F18" s="9">
        <v>4000</v>
      </c>
      <c r="G18" s="6">
        <v>20</v>
      </c>
      <c r="H18" s="25">
        <v>28.83</v>
      </c>
      <c r="I18" s="6">
        <v>200</v>
      </c>
      <c r="J18" s="22">
        <f>H18*F18</f>
        <v>115320</v>
      </c>
    </row>
    <row r="19" spans="2:10" ht="15" thickBot="1">
      <c r="B19" s="27">
        <v>72187</v>
      </c>
      <c r="C19" s="60">
        <v>8</v>
      </c>
      <c r="D19" s="7" t="s">
        <v>32</v>
      </c>
      <c r="E19" s="6" t="s">
        <v>16</v>
      </c>
      <c r="F19" s="9">
        <v>4000</v>
      </c>
      <c r="G19" s="6">
        <v>20</v>
      </c>
      <c r="H19" s="25"/>
      <c r="I19" s="6">
        <v>200</v>
      </c>
      <c r="J19" s="22">
        <f t="shared" ref="J19:J20" si="1">H19*F19</f>
        <v>0</v>
      </c>
    </row>
    <row r="20" spans="2:10" ht="15" thickBot="1">
      <c r="B20" s="27" t="s">
        <v>33</v>
      </c>
      <c r="C20" s="60">
        <v>9</v>
      </c>
      <c r="D20" s="7" t="s">
        <v>34</v>
      </c>
      <c r="E20" s="6" t="s">
        <v>35</v>
      </c>
      <c r="F20" s="9">
        <v>1000</v>
      </c>
      <c r="G20" s="6">
        <v>20</v>
      </c>
      <c r="H20" s="25">
        <v>17.13</v>
      </c>
      <c r="I20" s="6">
        <v>10</v>
      </c>
      <c r="J20" s="22">
        <f t="shared" si="1"/>
        <v>17130</v>
      </c>
    </row>
    <row r="21" spans="2:10" ht="15" thickBot="1">
      <c r="C21" s="60"/>
      <c r="D21" s="28" t="s">
        <v>29</v>
      </c>
      <c r="E21" s="6"/>
      <c r="F21" s="10"/>
      <c r="G21" s="6"/>
      <c r="H21" s="25"/>
      <c r="I21" s="4"/>
      <c r="J21" s="22"/>
    </row>
    <row r="22" spans="2:10" ht="15" thickBot="1">
      <c r="C22" s="60"/>
      <c r="D22" s="28"/>
      <c r="E22" s="6"/>
      <c r="F22" s="10"/>
      <c r="G22" s="6"/>
      <c r="H22" s="25"/>
      <c r="I22" s="4"/>
      <c r="J22" s="22"/>
    </row>
    <row r="23" spans="2:10" ht="15" thickBot="1">
      <c r="C23" s="60"/>
      <c r="D23" s="28" t="s">
        <v>36</v>
      </c>
      <c r="E23" s="6"/>
      <c r="F23" s="10"/>
      <c r="G23" s="6"/>
      <c r="H23" s="25"/>
      <c r="I23" s="4"/>
      <c r="J23" s="22"/>
    </row>
    <row r="24" spans="2:10" ht="15" thickBot="1">
      <c r="C24" s="60"/>
      <c r="D24" s="7" t="s">
        <v>37</v>
      </c>
      <c r="E24" s="6" t="s">
        <v>16</v>
      </c>
      <c r="F24" s="10">
        <v>5</v>
      </c>
      <c r="G24" s="6"/>
      <c r="H24" s="25">
        <v>39.03</v>
      </c>
      <c r="I24" s="6"/>
      <c r="J24" s="22">
        <f>H24*F24</f>
        <v>195.15</v>
      </c>
    </row>
    <row r="25" spans="2:10" ht="15" thickBot="1">
      <c r="C25" s="3"/>
      <c r="D25" s="28" t="s">
        <v>38</v>
      </c>
      <c r="E25" s="4"/>
      <c r="F25" s="12"/>
      <c r="G25" s="5"/>
      <c r="H25" s="25"/>
      <c r="I25" s="6"/>
      <c r="J25" s="22">
        <f t="shared" ref="J25:J61" si="2">H25*F25</f>
        <v>0</v>
      </c>
    </row>
    <row r="26" spans="2:10" ht="26.25" customHeight="1" thickBot="1">
      <c r="C26" s="60">
        <v>10</v>
      </c>
      <c r="D26" s="7" t="s">
        <v>39</v>
      </c>
      <c r="E26" s="6" t="s">
        <v>16</v>
      </c>
      <c r="F26" s="9">
        <v>2000</v>
      </c>
      <c r="G26" s="6">
        <v>15</v>
      </c>
      <c r="H26" s="25"/>
      <c r="I26" s="6">
        <v>40</v>
      </c>
      <c r="J26" s="22">
        <f t="shared" si="2"/>
        <v>0</v>
      </c>
    </row>
    <row r="27" spans="2:10" ht="26.25" customHeight="1" thickBot="1">
      <c r="C27" s="60">
        <v>11</v>
      </c>
      <c r="D27" s="7" t="s">
        <v>40</v>
      </c>
      <c r="E27" s="6" t="s">
        <v>16</v>
      </c>
      <c r="F27" s="9">
        <v>1000</v>
      </c>
      <c r="G27" s="6">
        <v>10</v>
      </c>
      <c r="H27" s="25"/>
      <c r="I27" s="6">
        <v>20</v>
      </c>
      <c r="J27" s="22">
        <f t="shared" si="2"/>
        <v>0</v>
      </c>
    </row>
    <row r="28" spans="2:10" ht="15" thickBot="1">
      <c r="C28" s="60">
        <v>12</v>
      </c>
      <c r="D28" s="7" t="s">
        <v>41</v>
      </c>
      <c r="E28" s="6" t="s">
        <v>21</v>
      </c>
      <c r="F28" s="10">
        <v>200</v>
      </c>
      <c r="G28" s="6">
        <v>1</v>
      </c>
      <c r="H28" s="25"/>
      <c r="I28" s="6">
        <v>25</v>
      </c>
      <c r="J28" s="22">
        <f t="shared" si="2"/>
        <v>0</v>
      </c>
    </row>
    <row r="29" spans="2:10" ht="15" thickBot="1">
      <c r="C29" s="60">
        <v>13</v>
      </c>
      <c r="D29" s="7" t="s">
        <v>42</v>
      </c>
      <c r="E29" s="6" t="s">
        <v>16</v>
      </c>
      <c r="F29" s="9">
        <v>1000</v>
      </c>
      <c r="G29" s="6">
        <v>15</v>
      </c>
      <c r="H29" s="25"/>
      <c r="I29" s="6">
        <v>20</v>
      </c>
      <c r="J29" s="22">
        <f t="shared" si="2"/>
        <v>0</v>
      </c>
    </row>
    <row r="30" spans="2:10" ht="28.2" thickBot="1">
      <c r="C30" s="60">
        <v>14</v>
      </c>
      <c r="D30" s="7" t="s">
        <v>43</v>
      </c>
      <c r="E30" s="6" t="s">
        <v>16</v>
      </c>
      <c r="F30" s="9">
        <v>1000</v>
      </c>
      <c r="G30" s="6">
        <v>5</v>
      </c>
      <c r="H30" s="25"/>
      <c r="I30" s="6">
        <v>42</v>
      </c>
      <c r="J30" s="22">
        <f t="shared" si="2"/>
        <v>0</v>
      </c>
    </row>
    <row r="31" spans="2:10" ht="15" thickBot="1">
      <c r="C31" s="60">
        <v>15</v>
      </c>
      <c r="D31" s="7" t="s">
        <v>44</v>
      </c>
      <c r="E31" s="6" t="s">
        <v>16</v>
      </c>
      <c r="F31" s="10">
        <v>150</v>
      </c>
      <c r="G31" s="6">
        <v>10</v>
      </c>
      <c r="H31" s="25"/>
      <c r="I31" s="6">
        <v>3</v>
      </c>
      <c r="J31" s="22">
        <f t="shared" si="2"/>
        <v>0</v>
      </c>
    </row>
    <row r="32" spans="2:10" ht="28.2" thickBot="1">
      <c r="C32" s="60">
        <v>16</v>
      </c>
      <c r="D32" s="7" t="s">
        <v>45</v>
      </c>
      <c r="E32" s="6" t="s">
        <v>21</v>
      </c>
      <c r="F32" s="10">
        <v>5</v>
      </c>
      <c r="G32" s="6">
        <v>1</v>
      </c>
      <c r="H32" s="25"/>
      <c r="I32" s="6">
        <v>1</v>
      </c>
      <c r="J32" s="22">
        <f t="shared" si="2"/>
        <v>0</v>
      </c>
    </row>
    <row r="33" spans="3:10" ht="28.2" thickBot="1">
      <c r="C33" s="60">
        <v>17</v>
      </c>
      <c r="D33" s="7" t="s">
        <v>46</v>
      </c>
      <c r="E33" s="6" t="s">
        <v>21</v>
      </c>
      <c r="F33" s="10">
        <v>20</v>
      </c>
      <c r="G33" s="6">
        <v>2</v>
      </c>
      <c r="H33" s="25"/>
      <c r="I33" s="6">
        <v>1</v>
      </c>
      <c r="J33" s="22">
        <f t="shared" si="2"/>
        <v>0</v>
      </c>
    </row>
    <row r="34" spans="3:10" ht="15" thickBot="1">
      <c r="C34" s="60"/>
      <c r="D34" s="28" t="s">
        <v>29</v>
      </c>
      <c r="E34" s="6"/>
      <c r="F34" s="10"/>
      <c r="G34" s="6"/>
      <c r="H34" s="25"/>
      <c r="I34" s="4"/>
      <c r="J34" s="22">
        <f t="shared" si="2"/>
        <v>0</v>
      </c>
    </row>
    <row r="35" spans="3:10" ht="15" thickBot="1">
      <c r="C35" s="60"/>
      <c r="D35" s="7"/>
      <c r="E35" s="6"/>
      <c r="F35" s="10"/>
      <c r="G35" s="6"/>
      <c r="H35" s="25"/>
      <c r="I35" s="6"/>
      <c r="J35" s="22">
        <f t="shared" si="2"/>
        <v>0</v>
      </c>
    </row>
    <row r="36" spans="3:10" ht="15" thickBot="1">
      <c r="C36" s="3"/>
      <c r="D36" s="28" t="s">
        <v>47</v>
      </c>
      <c r="E36" s="4"/>
      <c r="F36" s="12"/>
      <c r="G36" s="5"/>
      <c r="H36" s="25"/>
      <c r="I36" s="6"/>
      <c r="J36" s="22">
        <f t="shared" si="2"/>
        <v>0</v>
      </c>
    </row>
    <row r="37" spans="3:10" ht="15" thickBot="1">
      <c r="C37" s="60">
        <v>18</v>
      </c>
      <c r="D37" s="7" t="s">
        <v>48</v>
      </c>
      <c r="E37" s="6" t="s">
        <v>16</v>
      </c>
      <c r="F37" s="9">
        <v>4000</v>
      </c>
      <c r="G37" s="6">
        <v>20</v>
      </c>
      <c r="H37" s="25"/>
      <c r="I37" s="6">
        <v>21</v>
      </c>
      <c r="J37" s="22">
        <f t="shared" si="2"/>
        <v>0</v>
      </c>
    </row>
    <row r="38" spans="3:10" ht="15" thickBot="1">
      <c r="C38" s="60">
        <v>19</v>
      </c>
      <c r="D38" s="7" t="s">
        <v>49</v>
      </c>
      <c r="E38" s="6" t="s">
        <v>16</v>
      </c>
      <c r="F38" s="9">
        <v>2000</v>
      </c>
      <c r="G38" s="6">
        <v>10</v>
      </c>
      <c r="H38" s="25"/>
      <c r="I38" s="6">
        <v>11</v>
      </c>
      <c r="J38" s="22">
        <f t="shared" si="2"/>
        <v>0</v>
      </c>
    </row>
    <row r="39" spans="3:10" ht="15" thickBot="1">
      <c r="C39" s="60">
        <v>20</v>
      </c>
      <c r="D39" s="7" t="s">
        <v>50</v>
      </c>
      <c r="E39" s="6" t="s">
        <v>16</v>
      </c>
      <c r="F39" s="9">
        <v>2000</v>
      </c>
      <c r="G39" s="6">
        <v>10</v>
      </c>
      <c r="H39" s="25"/>
      <c r="I39" s="6">
        <v>11</v>
      </c>
      <c r="J39" s="22">
        <f t="shared" si="2"/>
        <v>0</v>
      </c>
    </row>
    <row r="40" spans="3:10" ht="15" thickBot="1">
      <c r="C40" s="60">
        <v>21</v>
      </c>
      <c r="D40" s="7" t="s">
        <v>51</v>
      </c>
      <c r="E40" s="6" t="s">
        <v>16</v>
      </c>
      <c r="F40" s="9">
        <v>1000</v>
      </c>
      <c r="G40" s="6">
        <v>5</v>
      </c>
      <c r="H40" s="25"/>
      <c r="I40" s="6">
        <v>5</v>
      </c>
      <c r="J40" s="22">
        <f t="shared" si="2"/>
        <v>0</v>
      </c>
    </row>
    <row r="41" spans="3:10" ht="15" thickBot="1">
      <c r="C41" s="60"/>
      <c r="D41" s="28" t="s">
        <v>29</v>
      </c>
      <c r="E41" s="6"/>
      <c r="F41" s="10"/>
      <c r="G41" s="6"/>
      <c r="H41" s="25"/>
      <c r="I41" s="4"/>
      <c r="J41" s="22">
        <f t="shared" si="2"/>
        <v>0</v>
      </c>
    </row>
    <row r="42" spans="3:10" ht="15" thickBot="1">
      <c r="C42" s="60"/>
      <c r="D42" s="7"/>
      <c r="E42" s="6"/>
      <c r="F42" s="10"/>
      <c r="G42" s="6"/>
      <c r="H42" s="25"/>
      <c r="I42" s="6"/>
      <c r="J42" s="22">
        <f t="shared" si="2"/>
        <v>0</v>
      </c>
    </row>
    <row r="43" spans="3:10" ht="15" thickBot="1">
      <c r="C43" s="3"/>
      <c r="D43" s="28" t="s">
        <v>52</v>
      </c>
      <c r="E43" s="4"/>
      <c r="F43" s="12"/>
      <c r="G43" s="5"/>
      <c r="H43" s="25"/>
      <c r="I43" s="6"/>
      <c r="J43" s="22">
        <f t="shared" si="2"/>
        <v>0</v>
      </c>
    </row>
    <row r="44" spans="3:10" ht="97.2" thickBot="1">
      <c r="C44" s="60">
        <v>22</v>
      </c>
      <c r="D44" s="7" t="s">
        <v>53</v>
      </c>
      <c r="E44" s="8" t="s">
        <v>54</v>
      </c>
      <c r="F44" s="62">
        <v>90</v>
      </c>
      <c r="G44" s="6">
        <v>5</v>
      </c>
      <c r="H44" s="25"/>
      <c r="I44" s="6">
        <v>5</v>
      </c>
      <c r="J44" s="22">
        <f t="shared" si="2"/>
        <v>0</v>
      </c>
    </row>
    <row r="45" spans="3:10" ht="97.2" thickBot="1">
      <c r="C45" s="60">
        <v>23</v>
      </c>
      <c r="D45" s="7" t="s">
        <v>55</v>
      </c>
      <c r="E45" s="8" t="s">
        <v>54</v>
      </c>
      <c r="F45" s="62">
        <v>60</v>
      </c>
      <c r="G45" s="6">
        <v>3</v>
      </c>
      <c r="H45" s="25"/>
      <c r="I45" s="6">
        <v>3</v>
      </c>
      <c r="J45" s="22">
        <f t="shared" si="2"/>
        <v>0</v>
      </c>
    </row>
    <row r="46" spans="3:10" ht="28.2" thickBot="1">
      <c r="C46" s="60">
        <v>24</v>
      </c>
      <c r="D46" s="7" t="s">
        <v>56</v>
      </c>
      <c r="E46" s="8" t="s">
        <v>57</v>
      </c>
      <c r="F46" s="62">
        <v>90</v>
      </c>
      <c r="G46" s="6">
        <v>3</v>
      </c>
      <c r="H46" s="25"/>
      <c r="I46" s="6">
        <v>5</v>
      </c>
      <c r="J46" s="22">
        <f t="shared" si="2"/>
        <v>0</v>
      </c>
    </row>
    <row r="47" spans="3:10" ht="28.2" thickBot="1">
      <c r="C47" s="60">
        <v>25</v>
      </c>
      <c r="D47" s="7" t="s">
        <v>58</v>
      </c>
      <c r="E47" s="8" t="s">
        <v>57</v>
      </c>
      <c r="F47" s="62">
        <v>180</v>
      </c>
      <c r="G47" s="6">
        <v>2</v>
      </c>
      <c r="H47" s="25"/>
      <c r="I47" s="6">
        <v>23</v>
      </c>
      <c r="J47" s="22">
        <f t="shared" si="2"/>
        <v>0</v>
      </c>
    </row>
    <row r="48" spans="3:10" ht="39" customHeight="1" thickBot="1">
      <c r="C48" s="60">
        <v>26</v>
      </c>
      <c r="D48" s="7" t="s">
        <v>59</v>
      </c>
      <c r="E48" s="8" t="s">
        <v>54</v>
      </c>
      <c r="F48" s="62">
        <v>60</v>
      </c>
      <c r="G48" s="6">
        <v>1</v>
      </c>
      <c r="H48" s="25"/>
      <c r="I48" s="6">
        <v>3</v>
      </c>
      <c r="J48" s="22">
        <f t="shared" si="2"/>
        <v>0</v>
      </c>
    </row>
    <row r="49" spans="2:10" ht="42" thickBot="1">
      <c r="C49" s="60">
        <v>27</v>
      </c>
      <c r="D49" s="7" t="s">
        <v>60</v>
      </c>
      <c r="E49" s="8" t="s">
        <v>54</v>
      </c>
      <c r="F49" s="62">
        <v>48</v>
      </c>
      <c r="G49" s="6">
        <v>1</v>
      </c>
      <c r="H49" s="25"/>
      <c r="I49" s="6">
        <v>2</v>
      </c>
      <c r="J49" s="22">
        <f t="shared" si="2"/>
        <v>0</v>
      </c>
    </row>
    <row r="50" spans="2:10" ht="42" thickBot="1">
      <c r="C50" s="60">
        <v>28</v>
      </c>
      <c r="D50" s="7" t="s">
        <v>61</v>
      </c>
      <c r="E50" s="8" t="s">
        <v>54</v>
      </c>
      <c r="F50" s="62">
        <v>48</v>
      </c>
      <c r="G50" s="6">
        <v>1</v>
      </c>
      <c r="H50" s="25"/>
      <c r="I50" s="6">
        <v>2</v>
      </c>
      <c r="J50" s="22">
        <f t="shared" si="2"/>
        <v>0</v>
      </c>
    </row>
    <row r="51" spans="2:10" ht="28.2" thickBot="1">
      <c r="C51" s="60">
        <v>29</v>
      </c>
      <c r="D51" s="7" t="s">
        <v>62</v>
      </c>
      <c r="E51" s="8" t="s">
        <v>54</v>
      </c>
      <c r="F51" s="62">
        <v>60</v>
      </c>
      <c r="G51" s="6">
        <v>1</v>
      </c>
      <c r="H51" s="25"/>
      <c r="I51" s="6">
        <v>2</v>
      </c>
      <c r="J51" s="22">
        <f t="shared" si="2"/>
        <v>0</v>
      </c>
    </row>
    <row r="52" spans="2:10" ht="28.2" thickBot="1">
      <c r="C52" s="60">
        <v>30</v>
      </c>
      <c r="D52" s="7" t="s">
        <v>63</v>
      </c>
      <c r="E52" s="8" t="s">
        <v>54</v>
      </c>
      <c r="F52" s="62">
        <v>60</v>
      </c>
      <c r="G52" s="6">
        <v>1</v>
      </c>
      <c r="H52" s="25"/>
      <c r="I52" s="6">
        <v>1</v>
      </c>
      <c r="J52" s="22">
        <f t="shared" si="2"/>
        <v>0</v>
      </c>
    </row>
    <row r="53" spans="2:10" ht="28.2" thickBot="1">
      <c r="C53" s="60">
        <v>31</v>
      </c>
      <c r="D53" s="7" t="s">
        <v>64</v>
      </c>
      <c r="E53" s="8" t="s">
        <v>54</v>
      </c>
      <c r="F53" s="62">
        <v>300</v>
      </c>
      <c r="G53" s="6">
        <v>5</v>
      </c>
      <c r="H53" s="25"/>
      <c r="I53" s="6">
        <v>11</v>
      </c>
      <c r="J53" s="22">
        <f t="shared" si="2"/>
        <v>0</v>
      </c>
    </row>
    <row r="54" spans="2:10" ht="28.2" thickBot="1">
      <c r="C54" s="60">
        <v>32</v>
      </c>
      <c r="D54" s="7" t="s">
        <v>65</v>
      </c>
      <c r="E54" s="8" t="s">
        <v>54</v>
      </c>
      <c r="F54" s="62">
        <v>60</v>
      </c>
      <c r="G54" s="6">
        <v>5</v>
      </c>
      <c r="H54" s="25"/>
      <c r="I54" s="6">
        <v>2</v>
      </c>
      <c r="J54" s="22">
        <f t="shared" si="2"/>
        <v>0</v>
      </c>
    </row>
    <row r="55" spans="2:10" ht="28.2" thickBot="1">
      <c r="B55" s="27">
        <v>92000</v>
      </c>
      <c r="C55" s="60">
        <v>33</v>
      </c>
      <c r="D55" s="7" t="s">
        <v>66</v>
      </c>
      <c r="E55" s="8" t="s">
        <v>54</v>
      </c>
      <c r="F55" s="62">
        <v>600</v>
      </c>
      <c r="G55" s="6">
        <v>5</v>
      </c>
      <c r="H55" s="25">
        <v>21.74</v>
      </c>
      <c r="I55" s="6">
        <v>75</v>
      </c>
      <c r="J55" s="22">
        <f t="shared" si="2"/>
        <v>13043.999999999998</v>
      </c>
    </row>
    <row r="56" spans="2:10" ht="26.25" customHeight="1" thickBot="1">
      <c r="B56" s="27">
        <v>92001</v>
      </c>
      <c r="C56" s="60"/>
      <c r="D56" s="16" t="s">
        <v>67</v>
      </c>
      <c r="E56" s="17" t="s">
        <v>54</v>
      </c>
      <c r="F56" s="18">
        <v>600</v>
      </c>
      <c r="G56" s="19">
        <v>5</v>
      </c>
      <c r="H56" s="26">
        <v>23.52</v>
      </c>
      <c r="I56" s="19">
        <v>75</v>
      </c>
      <c r="J56" s="23">
        <f t="shared" si="2"/>
        <v>14112</v>
      </c>
    </row>
    <row r="57" spans="2:10" ht="26.25" customHeight="1" thickBot="1">
      <c r="B57" s="27">
        <v>98307</v>
      </c>
      <c r="C57" s="60">
        <v>34</v>
      </c>
      <c r="D57" s="7" t="s">
        <v>68</v>
      </c>
      <c r="E57" s="8" t="s">
        <v>54</v>
      </c>
      <c r="F57" s="62">
        <v>600</v>
      </c>
      <c r="G57" s="6"/>
      <c r="H57" s="25">
        <v>37.119999999999997</v>
      </c>
      <c r="I57" s="6"/>
      <c r="J57" s="22">
        <f t="shared" si="2"/>
        <v>22272</v>
      </c>
    </row>
    <row r="58" spans="2:10" ht="26.25" customHeight="1" thickBot="1">
      <c r="C58" s="60">
        <v>35</v>
      </c>
      <c r="D58" s="7" t="s">
        <v>69</v>
      </c>
      <c r="E58" s="8" t="s">
        <v>54</v>
      </c>
      <c r="F58" s="62">
        <v>120</v>
      </c>
      <c r="G58" s="6">
        <v>5</v>
      </c>
      <c r="H58" s="25"/>
      <c r="I58" s="6">
        <v>1</v>
      </c>
      <c r="J58" s="22">
        <f t="shared" si="2"/>
        <v>0</v>
      </c>
    </row>
    <row r="59" spans="2:10" ht="42" thickBot="1">
      <c r="C59" s="60">
        <v>36</v>
      </c>
      <c r="D59" s="7" t="s">
        <v>70</v>
      </c>
      <c r="E59" s="8" t="s">
        <v>54</v>
      </c>
      <c r="F59" s="62">
        <v>60</v>
      </c>
      <c r="G59" s="6">
        <v>1</v>
      </c>
      <c r="H59" s="25"/>
      <c r="I59" s="6">
        <v>1</v>
      </c>
      <c r="J59" s="22">
        <f>H59*F59</f>
        <v>0</v>
      </c>
    </row>
    <row r="60" spans="2:10" ht="42" thickBot="1">
      <c r="C60" s="60">
        <v>37</v>
      </c>
      <c r="D60" s="7" t="s">
        <v>71</v>
      </c>
      <c r="E60" s="8" t="s">
        <v>54</v>
      </c>
      <c r="F60" s="62">
        <v>60</v>
      </c>
      <c r="G60" s="6">
        <v>1</v>
      </c>
      <c r="H60" s="25"/>
      <c r="I60" s="6">
        <v>1</v>
      </c>
      <c r="J60" s="22">
        <f t="shared" si="2"/>
        <v>0</v>
      </c>
    </row>
    <row r="61" spans="2:10" ht="42" thickBot="1">
      <c r="C61" s="60">
        <v>38</v>
      </c>
      <c r="D61" s="7" t="s">
        <v>72</v>
      </c>
      <c r="E61" s="8" t="s">
        <v>54</v>
      </c>
      <c r="F61" s="62">
        <v>300</v>
      </c>
      <c r="G61" s="6">
        <v>5</v>
      </c>
      <c r="H61" s="25"/>
      <c r="I61" s="6">
        <v>15</v>
      </c>
      <c r="J61" s="22">
        <f t="shared" si="2"/>
        <v>0</v>
      </c>
    </row>
    <row r="62" spans="2:10" ht="38.25" customHeight="1">
      <c r="C62" s="323">
        <v>39</v>
      </c>
      <c r="D62" s="317" t="s">
        <v>73</v>
      </c>
      <c r="E62" s="325" t="s">
        <v>54</v>
      </c>
      <c r="F62" s="327">
        <v>300</v>
      </c>
      <c r="G62" s="325">
        <v>5</v>
      </c>
      <c r="H62" s="329"/>
      <c r="I62" s="325">
        <v>15</v>
      </c>
      <c r="J62" s="331">
        <f>H62*F62</f>
        <v>0</v>
      </c>
    </row>
    <row r="63" spans="2:10" ht="15" thickBot="1">
      <c r="C63" s="324"/>
      <c r="D63" s="318"/>
      <c r="E63" s="326"/>
      <c r="F63" s="328"/>
      <c r="G63" s="326"/>
      <c r="H63" s="330"/>
      <c r="I63" s="326"/>
      <c r="J63" s="332"/>
    </row>
    <row r="64" spans="2:10" ht="42" thickBot="1">
      <c r="C64" s="60">
        <v>40</v>
      </c>
      <c r="D64" s="7" t="s">
        <v>74</v>
      </c>
      <c r="E64" s="8" t="s">
        <v>35</v>
      </c>
      <c r="F64" s="62">
        <v>600</v>
      </c>
      <c r="G64" s="6">
        <v>10</v>
      </c>
      <c r="H64" s="25"/>
      <c r="I64" s="6">
        <v>4</v>
      </c>
      <c r="J64" s="22"/>
    </row>
    <row r="65" spans="2:10" ht="42" thickBot="1">
      <c r="C65" s="60">
        <v>41</v>
      </c>
      <c r="D65" s="7" t="s">
        <v>75</v>
      </c>
      <c r="E65" s="8" t="s">
        <v>35</v>
      </c>
      <c r="F65" s="62">
        <v>600</v>
      </c>
      <c r="G65" s="6">
        <v>10</v>
      </c>
      <c r="H65" s="25"/>
      <c r="I65" s="6">
        <v>4</v>
      </c>
      <c r="J65" s="22"/>
    </row>
    <row r="66" spans="2:10" ht="42" thickBot="1">
      <c r="C66" s="60">
        <v>42</v>
      </c>
      <c r="D66" s="7" t="s">
        <v>76</v>
      </c>
      <c r="E66" s="8" t="s">
        <v>35</v>
      </c>
      <c r="F66" s="62">
        <v>600</v>
      </c>
      <c r="G66" s="6">
        <v>10</v>
      </c>
      <c r="H66" s="25"/>
      <c r="I66" s="6">
        <v>4</v>
      </c>
      <c r="J66" s="22"/>
    </row>
    <row r="67" spans="2:10" ht="42" thickBot="1">
      <c r="C67" s="60">
        <v>43</v>
      </c>
      <c r="D67" s="7" t="s">
        <v>77</v>
      </c>
      <c r="E67" s="8" t="s">
        <v>35</v>
      </c>
      <c r="F67" s="13">
        <v>1000</v>
      </c>
      <c r="G67" s="6">
        <v>10</v>
      </c>
      <c r="H67" s="25"/>
      <c r="I67" s="6">
        <v>6</v>
      </c>
      <c r="J67" s="22"/>
    </row>
    <row r="68" spans="2:10" ht="42" thickBot="1">
      <c r="C68" s="60">
        <v>44</v>
      </c>
      <c r="D68" s="7" t="s">
        <v>78</v>
      </c>
      <c r="E68" s="8" t="s">
        <v>35</v>
      </c>
      <c r="F68" s="13">
        <v>1000</v>
      </c>
      <c r="G68" s="6">
        <v>10</v>
      </c>
      <c r="H68" s="25"/>
      <c r="I68" s="6">
        <v>6</v>
      </c>
      <c r="J68" s="22"/>
    </row>
    <row r="69" spans="2:10" ht="42" thickBot="1">
      <c r="C69" s="60">
        <v>45</v>
      </c>
      <c r="D69" s="7" t="s">
        <v>79</v>
      </c>
      <c r="E69" s="8" t="s">
        <v>35</v>
      </c>
      <c r="F69" s="13">
        <v>1000</v>
      </c>
      <c r="G69" s="6">
        <v>10</v>
      </c>
      <c r="H69" s="25"/>
      <c r="I69" s="6">
        <v>6</v>
      </c>
      <c r="J69" s="22"/>
    </row>
    <row r="70" spans="2:10" ht="42" thickBot="1">
      <c r="C70" s="60">
        <v>46</v>
      </c>
      <c r="D70" s="7" t="s">
        <v>80</v>
      </c>
      <c r="E70" s="8" t="s">
        <v>35</v>
      </c>
      <c r="F70" s="62">
        <v>204</v>
      </c>
      <c r="G70" s="6">
        <v>10</v>
      </c>
      <c r="H70" s="25"/>
      <c r="I70" s="6">
        <v>1</v>
      </c>
      <c r="J70" s="22"/>
    </row>
    <row r="71" spans="2:10" ht="15" thickBot="1">
      <c r="B71" s="27">
        <v>98297</v>
      </c>
      <c r="C71" s="60">
        <v>47</v>
      </c>
      <c r="D71" s="7" t="s">
        <v>81</v>
      </c>
      <c r="E71" s="8" t="s">
        <v>35</v>
      </c>
      <c r="F71" s="13">
        <v>1500</v>
      </c>
      <c r="G71" s="6">
        <v>10</v>
      </c>
      <c r="H71" s="25">
        <v>2.4</v>
      </c>
      <c r="I71" s="6">
        <v>9</v>
      </c>
      <c r="J71" s="22"/>
    </row>
    <row r="72" spans="2:10" ht="39" customHeight="1" thickBot="1">
      <c r="C72" s="60">
        <v>48</v>
      </c>
      <c r="D72" s="7" t="s">
        <v>82</v>
      </c>
      <c r="E72" s="8" t="s">
        <v>35</v>
      </c>
      <c r="F72" s="62">
        <v>120</v>
      </c>
      <c r="G72" s="6">
        <v>5</v>
      </c>
      <c r="H72" s="25"/>
      <c r="I72" s="6">
        <v>6</v>
      </c>
      <c r="J72" s="22"/>
    </row>
    <row r="73" spans="2:10" ht="39" customHeight="1" thickBot="1">
      <c r="C73" s="60">
        <v>49</v>
      </c>
      <c r="D73" s="7" t="s">
        <v>83</v>
      </c>
      <c r="E73" s="8" t="s">
        <v>35</v>
      </c>
      <c r="F73" s="62">
        <v>120</v>
      </c>
      <c r="G73" s="6">
        <v>5</v>
      </c>
      <c r="H73" s="25"/>
      <c r="I73" s="6">
        <v>6</v>
      </c>
      <c r="J73" s="22"/>
    </row>
    <row r="74" spans="2:10" ht="28.2" thickBot="1">
      <c r="C74" s="60">
        <v>50</v>
      </c>
      <c r="D74" s="7" t="s">
        <v>84</v>
      </c>
      <c r="E74" s="8" t="s">
        <v>35</v>
      </c>
      <c r="F74" s="62">
        <v>120</v>
      </c>
      <c r="G74" s="6">
        <v>5</v>
      </c>
      <c r="H74" s="25"/>
      <c r="I74" s="6">
        <v>6</v>
      </c>
      <c r="J74" s="22"/>
    </row>
    <row r="75" spans="2:10" ht="28.2" thickBot="1">
      <c r="C75" s="60">
        <v>51</v>
      </c>
      <c r="D75" s="7" t="s">
        <v>85</v>
      </c>
      <c r="E75" s="8" t="s">
        <v>35</v>
      </c>
      <c r="F75" s="62">
        <v>180</v>
      </c>
      <c r="G75" s="6">
        <v>5</v>
      </c>
      <c r="H75" s="25"/>
      <c r="I75" s="6">
        <v>9</v>
      </c>
      <c r="J75" s="22"/>
    </row>
    <row r="76" spans="2:10" ht="26.25" customHeight="1" thickBot="1">
      <c r="C76" s="60">
        <v>52</v>
      </c>
      <c r="D76" s="7" t="s">
        <v>86</v>
      </c>
      <c r="E76" s="8" t="s">
        <v>54</v>
      </c>
      <c r="F76" s="62">
        <v>30</v>
      </c>
      <c r="G76" s="6">
        <v>1</v>
      </c>
      <c r="H76" s="25"/>
      <c r="I76" s="6">
        <v>2</v>
      </c>
      <c r="J76" s="22"/>
    </row>
    <row r="77" spans="2:10" ht="15" thickBot="1">
      <c r="C77" s="60">
        <v>53</v>
      </c>
      <c r="D77" s="7" t="s">
        <v>87</v>
      </c>
      <c r="E77" s="8" t="s">
        <v>54</v>
      </c>
      <c r="F77" s="62">
        <v>120</v>
      </c>
      <c r="G77" s="6">
        <v>1</v>
      </c>
      <c r="H77" s="25"/>
      <c r="I77" s="6">
        <v>8</v>
      </c>
      <c r="J77" s="22"/>
    </row>
    <row r="78" spans="2:10" ht="15" thickBot="1">
      <c r="C78" s="60">
        <v>54</v>
      </c>
      <c r="D78" s="7" t="s">
        <v>88</v>
      </c>
      <c r="E78" s="8" t="s">
        <v>54</v>
      </c>
      <c r="F78" s="62">
        <v>120</v>
      </c>
      <c r="G78" s="6">
        <v>1</v>
      </c>
      <c r="H78" s="25"/>
      <c r="I78" s="6">
        <v>8</v>
      </c>
      <c r="J78" s="22"/>
    </row>
    <row r="79" spans="2:10" ht="26.25" customHeight="1" thickBot="1">
      <c r="C79" s="60">
        <v>55</v>
      </c>
      <c r="D79" s="7" t="s">
        <v>89</v>
      </c>
      <c r="E79" s="8" t="s">
        <v>54</v>
      </c>
      <c r="F79" s="62">
        <v>90</v>
      </c>
      <c r="G79" s="6">
        <v>1</v>
      </c>
      <c r="H79" s="25"/>
      <c r="I79" s="6">
        <v>4</v>
      </c>
      <c r="J79" s="22"/>
    </row>
    <row r="80" spans="2:10" ht="26.25" customHeight="1" thickBot="1">
      <c r="C80" s="60">
        <v>56</v>
      </c>
      <c r="D80" s="7" t="s">
        <v>90</v>
      </c>
      <c r="E80" s="8" t="s">
        <v>54</v>
      </c>
      <c r="F80" s="62">
        <v>90</v>
      </c>
      <c r="G80" s="6">
        <v>1</v>
      </c>
      <c r="H80" s="25"/>
      <c r="I80" s="6">
        <v>4</v>
      </c>
      <c r="J80" s="22"/>
    </row>
    <row r="81" spans="2:10" ht="26.25" customHeight="1" thickBot="1">
      <c r="C81" s="60">
        <v>57</v>
      </c>
      <c r="D81" s="7" t="s">
        <v>91</v>
      </c>
      <c r="E81" s="8" t="s">
        <v>54</v>
      </c>
      <c r="F81" s="62">
        <v>60</v>
      </c>
      <c r="G81" s="6">
        <v>1</v>
      </c>
      <c r="H81" s="25"/>
      <c r="I81" s="6">
        <v>3</v>
      </c>
      <c r="J81" s="22"/>
    </row>
    <row r="82" spans="2:10" ht="26.25" customHeight="1" thickBot="1">
      <c r="C82" s="60">
        <v>58</v>
      </c>
      <c r="D82" s="7" t="s">
        <v>92</v>
      </c>
      <c r="E82" s="8" t="s">
        <v>54</v>
      </c>
      <c r="F82" s="62">
        <v>120</v>
      </c>
      <c r="G82" s="6">
        <v>1</v>
      </c>
      <c r="H82" s="25"/>
      <c r="I82" s="6">
        <v>6</v>
      </c>
      <c r="J82" s="22"/>
    </row>
    <row r="83" spans="2:10" ht="26.25" customHeight="1" thickBot="1">
      <c r="C83" s="60">
        <v>59</v>
      </c>
      <c r="D83" s="7" t="s">
        <v>93</v>
      </c>
      <c r="E83" s="8" t="s">
        <v>54</v>
      </c>
      <c r="F83" s="62">
        <v>120</v>
      </c>
      <c r="G83" s="6">
        <v>1</v>
      </c>
      <c r="H83" s="25"/>
      <c r="I83" s="6">
        <v>1</v>
      </c>
      <c r="J83" s="22"/>
    </row>
    <row r="84" spans="2:10" ht="26.25" customHeight="1" thickBot="1">
      <c r="C84" s="60">
        <v>60</v>
      </c>
      <c r="D84" s="7" t="s">
        <v>94</v>
      </c>
      <c r="E84" s="8" t="s">
        <v>54</v>
      </c>
      <c r="F84" s="62">
        <v>240</v>
      </c>
      <c r="G84" s="6">
        <v>1</v>
      </c>
      <c r="H84" s="25"/>
      <c r="I84" s="6">
        <v>2</v>
      </c>
      <c r="J84" s="22"/>
    </row>
    <row r="85" spans="2:10" ht="28.2" thickBot="1">
      <c r="C85" s="60">
        <v>61</v>
      </c>
      <c r="D85" s="7" t="s">
        <v>95</v>
      </c>
      <c r="E85" s="8" t="s">
        <v>54</v>
      </c>
      <c r="F85" s="62">
        <v>60</v>
      </c>
      <c r="G85" s="6">
        <v>1</v>
      </c>
      <c r="H85" s="25"/>
      <c r="I85" s="6">
        <v>2</v>
      </c>
      <c r="J85" s="22"/>
    </row>
    <row r="86" spans="2:10" ht="28.2" thickBot="1">
      <c r="C86" s="60">
        <v>62</v>
      </c>
      <c r="D86" s="7" t="s">
        <v>96</v>
      </c>
      <c r="E86" s="8" t="s">
        <v>54</v>
      </c>
      <c r="F86" s="62">
        <v>60</v>
      </c>
      <c r="G86" s="6">
        <v>1</v>
      </c>
      <c r="H86" s="25"/>
      <c r="I86" s="6">
        <v>2</v>
      </c>
      <c r="J86" s="22"/>
    </row>
    <row r="87" spans="2:10" ht="83.4" thickBot="1">
      <c r="C87" s="60">
        <v>63</v>
      </c>
      <c r="D87" s="7" t="s">
        <v>97</v>
      </c>
      <c r="E87" s="61" t="s">
        <v>54</v>
      </c>
      <c r="F87" s="10">
        <v>600</v>
      </c>
      <c r="G87" s="6">
        <v>10</v>
      </c>
      <c r="H87" s="25"/>
      <c r="I87" s="6">
        <v>15</v>
      </c>
      <c r="J87" s="22"/>
    </row>
    <row r="88" spans="2:10" ht="28.2" thickBot="1">
      <c r="C88" s="60">
        <v>64</v>
      </c>
      <c r="D88" s="7" t="s">
        <v>84</v>
      </c>
      <c r="E88" s="61" t="s">
        <v>54</v>
      </c>
      <c r="F88" s="10">
        <v>600</v>
      </c>
      <c r="G88" s="6">
        <v>10</v>
      </c>
      <c r="H88" s="25"/>
      <c r="I88" s="6">
        <v>15</v>
      </c>
      <c r="J88" s="22"/>
    </row>
    <row r="89" spans="2:10" ht="26.25" customHeight="1" thickBot="1">
      <c r="B89" s="27">
        <v>98304</v>
      </c>
      <c r="C89" s="60">
        <v>65</v>
      </c>
      <c r="D89" s="7" t="s">
        <v>98</v>
      </c>
      <c r="E89" s="61" t="s">
        <v>54</v>
      </c>
      <c r="F89" s="10">
        <v>6</v>
      </c>
      <c r="G89" s="6">
        <v>1</v>
      </c>
      <c r="H89" s="25">
        <v>1014.89</v>
      </c>
      <c r="I89" s="6">
        <v>2</v>
      </c>
      <c r="J89" s="22">
        <f>H89*F89</f>
        <v>6089.34</v>
      </c>
    </row>
    <row r="90" spans="2:10" ht="26.25" customHeight="1" thickBot="1">
      <c r="C90" s="60">
        <v>66</v>
      </c>
      <c r="D90" s="7" t="s">
        <v>99</v>
      </c>
      <c r="E90" s="61" t="s">
        <v>54</v>
      </c>
      <c r="F90" s="10">
        <v>6</v>
      </c>
      <c r="G90" s="6">
        <v>1</v>
      </c>
      <c r="H90" s="25"/>
      <c r="I90" s="6">
        <v>0</v>
      </c>
      <c r="J90" s="22"/>
    </row>
    <row r="91" spans="2:10" ht="15" thickBot="1">
      <c r="C91" s="60"/>
      <c r="D91" s="28" t="s">
        <v>29</v>
      </c>
      <c r="E91" s="6"/>
      <c r="F91" s="10"/>
      <c r="G91" s="6"/>
      <c r="H91" s="25"/>
      <c r="I91" s="4"/>
      <c r="J91" s="21"/>
    </row>
    <row r="92" spans="2:10" ht="15" thickBot="1">
      <c r="C92" s="60"/>
      <c r="D92" s="7"/>
      <c r="E92" s="6"/>
      <c r="F92" s="10"/>
      <c r="G92" s="6"/>
      <c r="H92" s="25"/>
      <c r="I92" s="6"/>
      <c r="J92" s="21"/>
    </row>
  </sheetData>
  <mergeCells count="16">
    <mergeCell ref="B4:B5"/>
    <mergeCell ref="D62:D63"/>
    <mergeCell ref="H4:H5"/>
    <mergeCell ref="J4:J5"/>
    <mergeCell ref="C62:C63"/>
    <mergeCell ref="E62:E63"/>
    <mergeCell ref="F62:F63"/>
    <mergeCell ref="G62:G63"/>
    <mergeCell ref="H62:H63"/>
    <mergeCell ref="I62:I63"/>
    <mergeCell ref="J62:J63"/>
    <mergeCell ref="C4:C5"/>
    <mergeCell ref="D4:D5"/>
    <mergeCell ref="E4:E5"/>
    <mergeCell ref="F4:F5"/>
    <mergeCell ref="G4:G5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R7"/>
  <sheetViews>
    <sheetView workbookViewId="0">
      <selection activeCell="G20" sqref="G20"/>
    </sheetView>
  </sheetViews>
  <sheetFormatPr defaultRowHeight="14.4"/>
  <cols>
    <col min="3" max="3" width="12" customWidth="1"/>
    <col min="13" max="13" width="10.44140625" customWidth="1"/>
    <col min="15" max="15" width="11.21875" customWidth="1"/>
    <col min="16" max="16" width="10.44140625" customWidth="1"/>
    <col min="17" max="17" width="10.21875" bestFit="1" customWidth="1"/>
  </cols>
  <sheetData>
    <row r="3" spans="3:18">
      <c r="D3">
        <v>6517.96</v>
      </c>
    </row>
    <row r="5" spans="3:18" ht="43.2">
      <c r="C5" s="30" t="s">
        <v>100</v>
      </c>
      <c r="D5" s="31" t="s">
        <v>101</v>
      </c>
      <c r="E5" s="32" t="s">
        <v>102</v>
      </c>
      <c r="F5" s="32" t="s">
        <v>103</v>
      </c>
      <c r="G5" s="32" t="s">
        <v>104</v>
      </c>
      <c r="H5" s="32" t="s">
        <v>105</v>
      </c>
      <c r="I5" s="32" t="s">
        <v>106</v>
      </c>
      <c r="J5" s="32" t="s">
        <v>107</v>
      </c>
      <c r="K5" s="32" t="s">
        <v>108</v>
      </c>
      <c r="L5" s="32" t="s">
        <v>109</v>
      </c>
      <c r="M5" s="32" t="s">
        <v>110</v>
      </c>
      <c r="N5" s="32" t="s">
        <v>111</v>
      </c>
      <c r="O5" s="32" t="s">
        <v>112</v>
      </c>
      <c r="P5" s="32" t="s">
        <v>113</v>
      </c>
      <c r="Q5" s="32" t="s">
        <v>114</v>
      </c>
      <c r="R5" s="32" t="s">
        <v>115</v>
      </c>
    </row>
    <row r="6" spans="3:18" ht="31.5" customHeight="1">
      <c r="C6" s="339" t="s">
        <v>116</v>
      </c>
      <c r="D6" s="31">
        <v>2017</v>
      </c>
      <c r="E6" s="33">
        <v>13587.1</v>
      </c>
      <c r="F6" s="33">
        <v>13587.1</v>
      </c>
      <c r="G6" s="33">
        <v>13587.1</v>
      </c>
      <c r="H6" s="33">
        <v>13587.1</v>
      </c>
      <c r="I6" s="33">
        <v>13587.07</v>
      </c>
      <c r="J6" s="33">
        <v>13587.07</v>
      </c>
      <c r="K6" s="33">
        <v>13587.07</v>
      </c>
      <c r="L6" s="33">
        <v>13587.07</v>
      </c>
      <c r="M6" s="33">
        <v>13587.07</v>
      </c>
      <c r="N6" s="33">
        <v>13587.07</v>
      </c>
      <c r="O6" s="33">
        <v>13587.07</v>
      </c>
      <c r="P6" s="33">
        <v>14247.17</v>
      </c>
      <c r="Q6" s="33">
        <v>163705.06</v>
      </c>
      <c r="R6" s="33">
        <v>13642.09</v>
      </c>
    </row>
    <row r="7" spans="3:18" ht="30.75" customHeight="1">
      <c r="C7" s="340"/>
      <c r="D7" s="31">
        <v>2018</v>
      </c>
      <c r="E7" s="33">
        <v>16049.28</v>
      </c>
      <c r="F7" s="33">
        <v>11124.88</v>
      </c>
      <c r="G7" s="33">
        <v>13587.08</v>
      </c>
      <c r="H7" s="33">
        <v>13587.08</v>
      </c>
      <c r="I7" s="33">
        <v>13587.08</v>
      </c>
      <c r="J7" s="33">
        <v>13587.08</v>
      </c>
      <c r="K7" s="33">
        <v>13587.08</v>
      </c>
      <c r="L7" s="33">
        <v>13587.08</v>
      </c>
      <c r="M7" s="33">
        <v>13587.08</v>
      </c>
      <c r="N7" s="33">
        <v>13587.08</v>
      </c>
      <c r="O7" s="33">
        <v>13587.08</v>
      </c>
      <c r="P7" s="33">
        <v>13587.08</v>
      </c>
      <c r="Q7" s="33">
        <v>163044.96</v>
      </c>
      <c r="R7" s="33">
        <v>13587.08</v>
      </c>
    </row>
  </sheetData>
  <mergeCells count="1">
    <mergeCell ref="C6:C7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30"/>
  <sheetViews>
    <sheetView showGridLines="0" tabSelected="1" zoomScale="96" zoomScaleNormal="96" zoomScaleSheetLayoutView="100" workbookViewId="0">
      <selection activeCell="U26" sqref="U26"/>
    </sheetView>
  </sheetViews>
  <sheetFormatPr defaultColWidth="9.21875" defaultRowHeight="13.2"/>
  <cols>
    <col min="1" max="1" width="4.88671875" style="273" bestFit="1" customWidth="1"/>
    <col min="2" max="2" width="5" style="274" bestFit="1" customWidth="1"/>
    <col min="3" max="3" width="15" style="274" customWidth="1"/>
    <col min="4" max="4" width="34.44140625" style="274" customWidth="1"/>
    <col min="5" max="5" width="19.77734375" style="274" bestFit="1" customWidth="1"/>
    <col min="6" max="6" width="12.21875" style="274" bestFit="1" customWidth="1"/>
    <col min="7" max="7" width="13.77734375" style="274" bestFit="1" customWidth="1"/>
    <col min="8" max="8" width="6.21875" style="310" bestFit="1" customWidth="1"/>
    <col min="9" max="9" width="16.77734375" style="274" bestFit="1" customWidth="1"/>
    <col min="10" max="11" width="9.21875" style="274" hidden="1" customWidth="1"/>
    <col min="12" max="12" width="11.21875" style="274" hidden="1" customWidth="1"/>
    <col min="13" max="13" width="9.21875" style="274" hidden="1" customWidth="1"/>
    <col min="14" max="14" width="11.21875" style="275" hidden="1" customWidth="1"/>
    <col min="15" max="15" width="11.77734375" style="275" hidden="1" customWidth="1"/>
    <col min="16" max="16" width="23.21875" style="275" hidden="1" customWidth="1"/>
    <col min="17" max="17" width="16" style="275" hidden="1" customWidth="1"/>
    <col min="18" max="19" width="9.21875" style="274" hidden="1" customWidth="1"/>
    <col min="20" max="20" width="9.21875" style="274" customWidth="1"/>
    <col min="21" max="21" width="9.77734375" style="274" bestFit="1" customWidth="1"/>
    <col min="22" max="16384" width="9.21875" style="274"/>
  </cols>
  <sheetData>
    <row r="1" spans="1:17" ht="25.05" customHeight="1">
      <c r="B1" s="341" t="s">
        <v>385</v>
      </c>
      <c r="C1" s="342"/>
      <c r="D1" s="342"/>
      <c r="E1" s="342"/>
      <c r="F1" s="342"/>
      <c r="G1" s="342"/>
      <c r="H1" s="342"/>
      <c r="I1" s="343"/>
    </row>
    <row r="2" spans="1:17" ht="19.95" customHeight="1">
      <c r="A2" s="276"/>
      <c r="B2" s="277"/>
      <c r="C2" s="278"/>
      <c r="D2" s="278" t="s">
        <v>386</v>
      </c>
      <c r="E2" s="278" t="s">
        <v>387</v>
      </c>
      <c r="F2" s="278" t="s">
        <v>388</v>
      </c>
      <c r="G2" s="278" t="s">
        <v>389</v>
      </c>
      <c r="H2" s="278" t="s">
        <v>390</v>
      </c>
      <c r="I2" s="279" t="s">
        <v>391</v>
      </c>
      <c r="J2" s="280"/>
      <c r="N2" s="274"/>
      <c r="O2" s="274"/>
      <c r="P2" s="274"/>
      <c r="Q2" s="274"/>
    </row>
    <row r="3" spans="1:17" s="270" customFormat="1" ht="36" customHeight="1" thickBot="1">
      <c r="A3" s="269"/>
      <c r="B3" s="271" t="s">
        <v>3</v>
      </c>
      <c r="C3" s="268" t="s">
        <v>257</v>
      </c>
      <c r="D3" s="268" t="s">
        <v>392</v>
      </c>
      <c r="E3" s="268" t="s">
        <v>393</v>
      </c>
      <c r="F3" s="268" t="s">
        <v>395</v>
      </c>
      <c r="G3" s="268" t="s">
        <v>396</v>
      </c>
      <c r="H3" s="268" t="s">
        <v>394</v>
      </c>
      <c r="I3" s="272" t="s">
        <v>397</v>
      </c>
      <c r="J3" s="264"/>
      <c r="N3" s="265" t="s">
        <v>262</v>
      </c>
      <c r="O3" s="265" t="s">
        <v>263</v>
      </c>
      <c r="P3" s="266" t="s">
        <v>274</v>
      </c>
      <c r="Q3" s="267"/>
    </row>
    <row r="4" spans="1:17" ht="15" customHeight="1">
      <c r="A4" s="288"/>
      <c r="B4" s="353">
        <v>1</v>
      </c>
      <c r="C4" s="356" t="s">
        <v>300</v>
      </c>
      <c r="D4" s="289" t="str">
        <f>'ASS DE OP AUDIOVISUAIS'!$D17:$E17</f>
        <v>Assistente de Operações Audiovisuais</v>
      </c>
      <c r="E4" s="290">
        <f>'ASS DE OP AUDIOVISUAIS'!$E$128</f>
        <v>3814.94</v>
      </c>
      <c r="F4" s="291">
        <v>1</v>
      </c>
      <c r="G4" s="290">
        <f>ROUND(E4*F4,2)</f>
        <v>3814.94</v>
      </c>
      <c r="H4" s="289">
        <v>4</v>
      </c>
      <c r="I4" s="292">
        <f>ROUND(G4*H4,2)</f>
        <v>15259.76</v>
      </c>
      <c r="M4" s="293">
        <v>7133.94</v>
      </c>
      <c r="N4" s="293">
        <v>14267.88</v>
      </c>
      <c r="O4" s="294">
        <v>12</v>
      </c>
      <c r="P4" s="295">
        <v>171214.58</v>
      </c>
      <c r="Q4" s="274">
        <f>N4*O4</f>
        <v>171214.56</v>
      </c>
    </row>
    <row r="5" spans="1:17" ht="15" customHeight="1">
      <c r="A5" s="288"/>
      <c r="B5" s="354"/>
      <c r="C5" s="357"/>
      <c r="D5" s="296" t="str">
        <f>'ASSIST ADMINISTRATIVO'!D17</f>
        <v>Auxiliar Administrativo</v>
      </c>
      <c r="E5" s="293">
        <f>'ASSIST ADMINISTRATIVO'!E128</f>
        <v>3778.96</v>
      </c>
      <c r="F5" s="297">
        <v>1</v>
      </c>
      <c r="G5" s="293">
        <f t="shared" ref="G5:G10" si="0">ROUND(E5*F5,2)</f>
        <v>3778.96</v>
      </c>
      <c r="H5" s="296">
        <v>10</v>
      </c>
      <c r="I5" s="298">
        <f t="shared" ref="I5:I10" si="1">ROUND(G5*H5,2)</f>
        <v>37789.599999999999</v>
      </c>
      <c r="M5" s="293"/>
      <c r="N5" s="293"/>
      <c r="O5" s="294"/>
      <c r="P5" s="295"/>
      <c r="Q5" s="274"/>
    </row>
    <row r="6" spans="1:17" ht="15" customHeight="1">
      <c r="A6" s="288"/>
      <c r="B6" s="354"/>
      <c r="C6" s="357"/>
      <c r="D6" s="296" t="str">
        <f>CONTÍNUO!D17:E17</f>
        <v>Contínuo</v>
      </c>
      <c r="E6" s="293">
        <f>CONTÍNUO!E128</f>
        <v>3074.79</v>
      </c>
      <c r="F6" s="297">
        <v>1</v>
      </c>
      <c r="G6" s="293">
        <f t="shared" si="0"/>
        <v>3074.79</v>
      </c>
      <c r="H6" s="296">
        <v>2</v>
      </c>
      <c r="I6" s="298">
        <f t="shared" si="1"/>
        <v>6149.58</v>
      </c>
      <c r="M6" s="293"/>
      <c r="N6" s="293"/>
      <c r="O6" s="294"/>
      <c r="P6" s="295"/>
      <c r="Q6" s="274"/>
    </row>
    <row r="7" spans="1:17" ht="15" customHeight="1">
      <c r="A7" s="288"/>
      <c r="B7" s="354"/>
      <c r="C7" s="357"/>
      <c r="D7" s="296" t="str">
        <f>COPEIRA!D17:E17</f>
        <v>Copeiro</v>
      </c>
      <c r="E7" s="293">
        <f>COPEIRA!E128</f>
        <v>6896.76</v>
      </c>
      <c r="F7" s="297">
        <v>1</v>
      </c>
      <c r="G7" s="293">
        <f t="shared" si="0"/>
        <v>6896.76</v>
      </c>
      <c r="H7" s="296">
        <v>3</v>
      </c>
      <c r="I7" s="298">
        <f t="shared" si="1"/>
        <v>20690.28</v>
      </c>
      <c r="M7" s="293"/>
      <c r="N7" s="293"/>
      <c r="O7" s="294"/>
      <c r="P7" s="295"/>
      <c r="Q7" s="274"/>
    </row>
    <row r="8" spans="1:17" ht="15" customHeight="1">
      <c r="A8" s="288"/>
      <c r="B8" s="354"/>
      <c r="C8" s="357"/>
      <c r="D8" s="296" t="str">
        <f>RECEPCIONISTA!D17:E17</f>
        <v>Recepcionista</v>
      </c>
      <c r="E8" s="293">
        <f>RECEPCIONISTA!E128</f>
        <v>3754.89</v>
      </c>
      <c r="F8" s="297">
        <v>1</v>
      </c>
      <c r="G8" s="293">
        <f t="shared" si="0"/>
        <v>3754.89</v>
      </c>
      <c r="H8" s="296">
        <v>4</v>
      </c>
      <c r="I8" s="298">
        <f t="shared" si="1"/>
        <v>15019.56</v>
      </c>
      <c r="M8" s="293"/>
      <c r="N8" s="293"/>
      <c r="O8" s="294"/>
      <c r="P8" s="295"/>
      <c r="Q8" s="274"/>
    </row>
    <row r="9" spans="1:17" ht="15" customHeight="1">
      <c r="A9" s="288"/>
      <c r="B9" s="354"/>
      <c r="C9" s="357"/>
      <c r="D9" s="296" t="str">
        <f>TELEFONISTA!D17:E17</f>
        <v xml:space="preserve">Telefonista </v>
      </c>
      <c r="E9" s="293">
        <f>TELEFONISTA!E128</f>
        <v>3275.46</v>
      </c>
      <c r="F9" s="297">
        <v>1</v>
      </c>
      <c r="G9" s="293">
        <f t="shared" si="0"/>
        <v>3275.46</v>
      </c>
      <c r="H9" s="296">
        <v>2</v>
      </c>
      <c r="I9" s="298">
        <f t="shared" si="1"/>
        <v>6550.92</v>
      </c>
      <c r="M9" s="293"/>
      <c r="N9" s="293"/>
      <c r="O9" s="294"/>
      <c r="P9" s="295"/>
      <c r="Q9" s="274"/>
    </row>
    <row r="10" spans="1:17" ht="15" customHeight="1">
      <c r="A10" s="288"/>
      <c r="B10" s="354"/>
      <c r="C10" s="357"/>
      <c r="D10" s="299" t="str">
        <f>'SUPERVISOR ADMINISTRATIVO'!D17:E17</f>
        <v>Supervisor Administrativo</v>
      </c>
      <c r="E10" s="300">
        <f>'SUPERVISOR ADMINISTRATIVO'!E128</f>
        <v>5024.5600000000004</v>
      </c>
      <c r="F10" s="297">
        <v>1</v>
      </c>
      <c r="G10" s="293">
        <f t="shared" si="0"/>
        <v>5024.5600000000004</v>
      </c>
      <c r="H10" s="296">
        <v>1</v>
      </c>
      <c r="I10" s="298">
        <f t="shared" si="1"/>
        <v>5024.5600000000004</v>
      </c>
      <c r="M10" s="293"/>
      <c r="N10" s="293"/>
      <c r="O10" s="294"/>
      <c r="P10" s="295"/>
      <c r="Q10" s="274"/>
    </row>
    <row r="11" spans="1:17" ht="15" customHeight="1" thickBot="1">
      <c r="A11" s="288"/>
      <c r="B11" s="355"/>
      <c r="C11" s="358"/>
      <c r="D11" s="301" t="s">
        <v>276</v>
      </c>
      <c r="E11" s="302">
        <f>SUM(E4:E9)</f>
        <v>24595.799999999996</v>
      </c>
      <c r="F11" s="302"/>
      <c r="G11" s="302">
        <f>SUM(G4:G9)</f>
        <v>24595.799999999996</v>
      </c>
      <c r="H11" s="301">
        <f>SUM(H4:H10)</f>
        <v>26</v>
      </c>
      <c r="I11" s="303">
        <f>SUM(I4:I10)</f>
        <v>106484.26</v>
      </c>
      <c r="K11" s="304">
        <v>348291</v>
      </c>
      <c r="L11" s="304">
        <f>K11-I11</f>
        <v>241806.74</v>
      </c>
      <c r="M11" s="305">
        <f>SUM(M4:M9)</f>
        <v>7133.94</v>
      </c>
      <c r="N11" s="305">
        <f>SUM(N4:N9)</f>
        <v>14267.88</v>
      </c>
      <c r="O11" s="305"/>
      <c r="P11" s="305">
        <f>SUM(P4:P9)</f>
        <v>171214.58</v>
      </c>
      <c r="Q11" s="274">
        <f>SUM(Q4:Q9)</f>
        <v>171214.56</v>
      </c>
    </row>
    <row r="12" spans="1:17" ht="15" customHeight="1">
      <c r="A12" s="288"/>
      <c r="B12" s="353">
        <v>2</v>
      </c>
      <c r="C12" s="356" t="s">
        <v>301</v>
      </c>
      <c r="D12" s="289" t="str">
        <f>'ASS DE OP AUDIOVISUAIS'!$D17:$E17</f>
        <v>Assistente de Operações Audiovisuais</v>
      </c>
      <c r="E12" s="290">
        <f>'ASS DE OP AUDIOVISUAIS'!$E$128</f>
        <v>3814.94</v>
      </c>
      <c r="F12" s="291">
        <v>1</v>
      </c>
      <c r="G12" s="290">
        <f>ROUND(E12*F12,2)</f>
        <v>3814.94</v>
      </c>
      <c r="H12" s="289">
        <v>2</v>
      </c>
      <c r="I12" s="292">
        <f>ROUND(G12*H12,2)</f>
        <v>7629.88</v>
      </c>
      <c r="M12" s="293">
        <v>7133.94</v>
      </c>
      <c r="N12" s="293">
        <v>14267.88</v>
      </c>
      <c r="O12" s="294">
        <v>12</v>
      </c>
      <c r="P12" s="295">
        <v>171214.58</v>
      </c>
      <c r="Q12" s="274">
        <f>N12*O12</f>
        <v>171214.56</v>
      </c>
    </row>
    <row r="13" spans="1:17" ht="15" customHeight="1">
      <c r="A13" s="288"/>
      <c r="B13" s="354"/>
      <c r="C13" s="357"/>
      <c r="D13" s="296" t="str">
        <f>'ASSIST ADMINISTRATIVO'!D17</f>
        <v>Auxiliar Administrativo</v>
      </c>
      <c r="E13" s="293">
        <f>'ASSIST ADMINISTRATIVO'!E128</f>
        <v>3778.96</v>
      </c>
      <c r="F13" s="297">
        <v>1</v>
      </c>
      <c r="G13" s="293">
        <f t="shared" ref="G13:G17" si="2">ROUND(E13*F13,2)</f>
        <v>3778.96</v>
      </c>
      <c r="H13" s="296">
        <v>12</v>
      </c>
      <c r="I13" s="298">
        <f t="shared" ref="I13:I17" si="3">ROUND(G13*H13,2)</f>
        <v>45347.519999999997</v>
      </c>
      <c r="M13" s="293"/>
      <c r="N13" s="293"/>
      <c r="O13" s="294"/>
      <c r="P13" s="295"/>
      <c r="Q13" s="274"/>
    </row>
    <row r="14" spans="1:17" ht="15" customHeight="1">
      <c r="A14" s="288"/>
      <c r="B14" s="354"/>
      <c r="C14" s="357"/>
      <c r="D14" s="296" t="str">
        <f>CONTÍNUO!D17:E17</f>
        <v>Contínuo</v>
      </c>
      <c r="E14" s="293">
        <f>CONTÍNUO!E128</f>
        <v>3074.79</v>
      </c>
      <c r="F14" s="297">
        <v>1</v>
      </c>
      <c r="G14" s="293">
        <f t="shared" si="2"/>
        <v>3074.79</v>
      </c>
      <c r="H14" s="296">
        <v>1</v>
      </c>
      <c r="I14" s="298">
        <f t="shared" si="3"/>
        <v>3074.79</v>
      </c>
      <c r="M14" s="293"/>
      <c r="N14" s="293"/>
      <c r="O14" s="294"/>
      <c r="P14" s="295"/>
      <c r="Q14" s="274"/>
    </row>
    <row r="15" spans="1:17" ht="15" customHeight="1">
      <c r="A15" s="288"/>
      <c r="B15" s="354"/>
      <c r="C15" s="357"/>
      <c r="D15" s="296" t="str">
        <f>COPEIRA!D17:E17</f>
        <v>Copeiro</v>
      </c>
      <c r="E15" s="293">
        <f>COPEIRA!E128</f>
        <v>6896.76</v>
      </c>
      <c r="F15" s="297">
        <v>1</v>
      </c>
      <c r="G15" s="293">
        <f t="shared" si="2"/>
        <v>6896.76</v>
      </c>
      <c r="H15" s="296">
        <v>2</v>
      </c>
      <c r="I15" s="298">
        <f t="shared" si="3"/>
        <v>13793.52</v>
      </c>
      <c r="M15" s="293"/>
      <c r="N15" s="293"/>
      <c r="O15" s="294"/>
      <c r="P15" s="295"/>
      <c r="Q15" s="274"/>
    </row>
    <row r="16" spans="1:17" ht="15" customHeight="1">
      <c r="A16" s="288"/>
      <c r="B16" s="354"/>
      <c r="C16" s="357"/>
      <c r="D16" s="296" t="str">
        <f>RECEPCIONISTA!D17:E17</f>
        <v>Recepcionista</v>
      </c>
      <c r="E16" s="293">
        <f>RECEPCIONISTA!E128</f>
        <v>3754.89</v>
      </c>
      <c r="F16" s="297">
        <v>1</v>
      </c>
      <c r="G16" s="293">
        <f t="shared" si="2"/>
        <v>3754.89</v>
      </c>
      <c r="H16" s="296">
        <v>6</v>
      </c>
      <c r="I16" s="298">
        <f t="shared" si="3"/>
        <v>22529.34</v>
      </c>
      <c r="M16" s="293"/>
      <c r="N16" s="293"/>
      <c r="O16" s="294"/>
      <c r="P16" s="295"/>
      <c r="Q16" s="274"/>
    </row>
    <row r="17" spans="1:20" ht="15" customHeight="1">
      <c r="A17" s="288"/>
      <c r="B17" s="354"/>
      <c r="C17" s="357"/>
      <c r="D17" s="296" t="str">
        <f>TELEFONISTA!D17:E17</f>
        <v xml:space="preserve">Telefonista </v>
      </c>
      <c r="E17" s="293">
        <f>TELEFONISTA!E128</f>
        <v>3275.46</v>
      </c>
      <c r="F17" s="297">
        <v>1</v>
      </c>
      <c r="G17" s="293">
        <f t="shared" si="2"/>
        <v>3275.46</v>
      </c>
      <c r="H17" s="296">
        <v>2</v>
      </c>
      <c r="I17" s="298">
        <f t="shared" si="3"/>
        <v>6550.92</v>
      </c>
      <c r="M17" s="293"/>
      <c r="N17" s="293"/>
      <c r="O17" s="294"/>
      <c r="P17" s="295"/>
      <c r="Q17" s="274"/>
    </row>
    <row r="18" spans="1:20" ht="15" customHeight="1" thickBot="1">
      <c r="A18" s="288"/>
      <c r="B18" s="355"/>
      <c r="C18" s="358"/>
      <c r="D18" s="301" t="s">
        <v>276</v>
      </c>
      <c r="E18" s="302">
        <f>SUM(E12:E17)</f>
        <v>24595.799999999996</v>
      </c>
      <c r="F18" s="302"/>
      <c r="G18" s="302"/>
      <c r="H18" s="301">
        <f>SUM(H12:H17)</f>
        <v>25</v>
      </c>
      <c r="I18" s="303">
        <f>SUM(I12:I17)</f>
        <v>98925.969999999987</v>
      </c>
      <c r="K18" s="304">
        <v>348291</v>
      </c>
      <c r="L18" s="304">
        <f>K18-I18</f>
        <v>249365.03000000003</v>
      </c>
      <c r="M18" s="305">
        <f>SUM(M12:M17)</f>
        <v>7133.94</v>
      </c>
      <c r="N18" s="305">
        <f>SUM(N12:N17)</f>
        <v>14267.88</v>
      </c>
      <c r="O18" s="305"/>
      <c r="P18" s="305">
        <f>SUM(P12:P17)</f>
        <v>171214.58</v>
      </c>
      <c r="Q18" s="274">
        <f>SUM(Q12:Q17)</f>
        <v>171214.56</v>
      </c>
    </row>
    <row r="19" spans="1:20" ht="24" customHeight="1" thickBot="1">
      <c r="A19" s="306"/>
      <c r="B19" s="347" t="s">
        <v>398</v>
      </c>
      <c r="C19" s="348"/>
      <c r="D19" s="348"/>
      <c r="E19" s="348"/>
      <c r="F19" s="348"/>
      <c r="G19" s="348"/>
      <c r="H19" s="349"/>
      <c r="I19" s="307">
        <f>I11+I18</f>
        <v>205410.22999999998</v>
      </c>
      <c r="N19" s="274"/>
      <c r="O19" s="274"/>
      <c r="P19" s="308" t="e">
        <f>SUM(#REF!,P11)/12</f>
        <v>#REF!</v>
      </c>
      <c r="Q19" s="274"/>
      <c r="T19" s="309"/>
    </row>
    <row r="21" spans="1:20" ht="13.8" thickBot="1">
      <c r="O21" s="275">
        <v>0.79</v>
      </c>
    </row>
    <row r="22" spans="1:20" ht="25.05" customHeight="1">
      <c r="B22" s="341" t="s">
        <v>399</v>
      </c>
      <c r="C22" s="342"/>
      <c r="D22" s="342"/>
      <c r="E22" s="342"/>
      <c r="F22" s="342"/>
      <c r="G22" s="342"/>
      <c r="H22" s="342"/>
      <c r="I22" s="343"/>
      <c r="N22" s="275">
        <v>0.19</v>
      </c>
      <c r="P22" s="275">
        <v>0.25</v>
      </c>
    </row>
    <row r="23" spans="1:20" s="284" customFormat="1" ht="36" customHeight="1">
      <c r="A23" s="281"/>
      <c r="B23" s="282"/>
      <c r="C23" s="344" t="s">
        <v>400</v>
      </c>
      <c r="D23" s="345"/>
      <c r="E23" s="345"/>
      <c r="F23" s="345"/>
      <c r="G23" s="345"/>
      <c r="H23" s="345"/>
      <c r="I23" s="346"/>
      <c r="J23" s="283"/>
      <c r="N23" s="285"/>
      <c r="O23" s="285"/>
      <c r="P23" s="286"/>
      <c r="Q23" s="287"/>
    </row>
    <row r="24" spans="1:20" s="284" customFormat="1" ht="19.95" customHeight="1">
      <c r="A24" s="281"/>
      <c r="B24" s="311"/>
      <c r="C24" s="344" t="s">
        <v>4</v>
      </c>
      <c r="D24" s="345"/>
      <c r="E24" s="345"/>
      <c r="F24" s="345"/>
      <c r="G24" s="362"/>
      <c r="H24" s="344" t="s">
        <v>143</v>
      </c>
      <c r="I24" s="346"/>
      <c r="J24" s="283"/>
      <c r="N24" s="285"/>
      <c r="O24" s="285"/>
      <c r="P24" s="286"/>
      <c r="Q24" s="287"/>
    </row>
    <row r="25" spans="1:20" ht="30.45" customHeight="1">
      <c r="B25" s="312" t="s">
        <v>121</v>
      </c>
      <c r="C25" s="350" t="s">
        <v>403</v>
      </c>
      <c r="D25" s="351"/>
      <c r="E25" s="351"/>
      <c r="F25" s="351"/>
      <c r="G25" s="352"/>
      <c r="H25" s="365">
        <f>I11</f>
        <v>106484.26</v>
      </c>
      <c r="I25" s="366"/>
    </row>
    <row r="26" spans="1:20" ht="30.45" customHeight="1">
      <c r="B26" s="312" t="s">
        <v>123</v>
      </c>
      <c r="C26" s="350" t="s">
        <v>404</v>
      </c>
      <c r="D26" s="351"/>
      <c r="E26" s="351"/>
      <c r="F26" s="351"/>
      <c r="G26" s="352"/>
      <c r="H26" s="365">
        <f>I18</f>
        <v>98925.969999999987</v>
      </c>
      <c r="I26" s="366"/>
    </row>
    <row r="27" spans="1:20" ht="30.45" customHeight="1">
      <c r="B27" s="312" t="s">
        <v>125</v>
      </c>
      <c r="C27" s="371" t="s">
        <v>405</v>
      </c>
      <c r="D27" s="372"/>
      <c r="E27" s="372"/>
      <c r="F27" s="372"/>
      <c r="G27" s="373"/>
      <c r="H27" s="374">
        <f>H25+H26</f>
        <v>205410.22999999998</v>
      </c>
      <c r="I27" s="375"/>
    </row>
    <row r="28" spans="1:20" ht="18.45" customHeight="1">
      <c r="B28" s="363" t="s">
        <v>127</v>
      </c>
      <c r="C28" s="376" t="s">
        <v>401</v>
      </c>
      <c r="D28" s="377"/>
      <c r="E28" s="377"/>
      <c r="F28" s="377"/>
      <c r="G28" s="378"/>
      <c r="H28" s="367">
        <f>H27*12</f>
        <v>2464922.7599999998</v>
      </c>
      <c r="I28" s="368"/>
    </row>
    <row r="29" spans="1:20" ht="14.4" thickBot="1">
      <c r="B29" s="364"/>
      <c r="C29" s="359" t="s">
        <v>402</v>
      </c>
      <c r="D29" s="360"/>
      <c r="E29" s="360"/>
      <c r="F29" s="360"/>
      <c r="G29" s="361"/>
      <c r="H29" s="369"/>
      <c r="I29" s="370"/>
    </row>
    <row r="30" spans="1:20" ht="13.8">
      <c r="C30" s="313"/>
    </row>
  </sheetData>
  <sheetProtection formatCells="0" formatColumns="0"/>
  <mergeCells count="20">
    <mergeCell ref="C29:G29"/>
    <mergeCell ref="C24:G24"/>
    <mergeCell ref="B28:B29"/>
    <mergeCell ref="H24:I24"/>
    <mergeCell ref="H26:I26"/>
    <mergeCell ref="H28:I29"/>
    <mergeCell ref="C25:G25"/>
    <mergeCell ref="H25:I25"/>
    <mergeCell ref="C27:G27"/>
    <mergeCell ref="H27:I27"/>
    <mergeCell ref="C28:G28"/>
    <mergeCell ref="B1:I1"/>
    <mergeCell ref="B22:I22"/>
    <mergeCell ref="C23:I23"/>
    <mergeCell ref="B19:H19"/>
    <mergeCell ref="C26:G26"/>
    <mergeCell ref="B12:B18"/>
    <mergeCell ref="C12:C18"/>
    <mergeCell ref="C4:C11"/>
    <mergeCell ref="B4:B11"/>
  </mergeCells>
  <printOptions horizontalCentered="1"/>
  <pageMargins left="0.55118110236220474" right="0.55118110236220474" top="1.1811023622047245" bottom="0.98425196850393704" header="0" footer="0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topLeftCell="A109" zoomScale="90" zoomScaleNormal="90" zoomScaleSheetLayoutView="100" workbookViewId="0">
      <selection activeCell="E55" sqref="E55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9.218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9.21875" style="85"/>
    <col min="266" max="266" width="9.5546875" style="85" bestFit="1" customWidth="1"/>
    <col min="267" max="267" width="12.21875" style="85" bestFit="1" customWidth="1"/>
    <col min="268" max="511" width="9.218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9.21875" style="85"/>
    <col min="522" max="522" width="9.5546875" style="85" bestFit="1" customWidth="1"/>
    <col min="523" max="523" width="12.21875" style="85" bestFit="1" customWidth="1"/>
    <col min="524" max="767" width="9.218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9.21875" style="85"/>
    <col min="778" max="778" width="9.5546875" style="85" bestFit="1" customWidth="1"/>
    <col min="779" max="779" width="12.21875" style="85" bestFit="1" customWidth="1"/>
    <col min="780" max="1023" width="9.218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9.21875" style="85"/>
    <col min="1034" max="1034" width="9.5546875" style="85" bestFit="1" customWidth="1"/>
    <col min="1035" max="1035" width="12.21875" style="85" bestFit="1" customWidth="1"/>
    <col min="1036" max="1279" width="9.218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9.21875" style="85"/>
    <col min="1290" max="1290" width="9.5546875" style="85" bestFit="1" customWidth="1"/>
    <col min="1291" max="1291" width="12.21875" style="85" bestFit="1" customWidth="1"/>
    <col min="1292" max="1535" width="9.218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9.21875" style="85"/>
    <col min="1546" max="1546" width="9.5546875" style="85" bestFit="1" customWidth="1"/>
    <col min="1547" max="1547" width="12.21875" style="85" bestFit="1" customWidth="1"/>
    <col min="1548" max="1791" width="9.218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9.21875" style="85"/>
    <col min="1802" max="1802" width="9.5546875" style="85" bestFit="1" customWidth="1"/>
    <col min="1803" max="1803" width="12.21875" style="85" bestFit="1" customWidth="1"/>
    <col min="1804" max="2047" width="9.218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9.21875" style="85"/>
    <col min="2058" max="2058" width="9.5546875" style="85" bestFit="1" customWidth="1"/>
    <col min="2059" max="2059" width="12.21875" style="85" bestFit="1" customWidth="1"/>
    <col min="2060" max="2303" width="9.218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9.21875" style="85"/>
    <col min="2314" max="2314" width="9.5546875" style="85" bestFit="1" customWidth="1"/>
    <col min="2315" max="2315" width="12.21875" style="85" bestFit="1" customWidth="1"/>
    <col min="2316" max="2559" width="9.218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9.21875" style="85"/>
    <col min="2570" max="2570" width="9.5546875" style="85" bestFit="1" customWidth="1"/>
    <col min="2571" max="2571" width="12.21875" style="85" bestFit="1" customWidth="1"/>
    <col min="2572" max="2815" width="9.218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9.21875" style="85"/>
    <col min="2826" max="2826" width="9.5546875" style="85" bestFit="1" customWidth="1"/>
    <col min="2827" max="2827" width="12.21875" style="85" bestFit="1" customWidth="1"/>
    <col min="2828" max="3071" width="9.218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9.21875" style="85"/>
    <col min="3082" max="3082" width="9.5546875" style="85" bestFit="1" customWidth="1"/>
    <col min="3083" max="3083" width="12.21875" style="85" bestFit="1" customWidth="1"/>
    <col min="3084" max="3327" width="9.218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9.21875" style="85"/>
    <col min="3338" max="3338" width="9.5546875" style="85" bestFit="1" customWidth="1"/>
    <col min="3339" max="3339" width="12.21875" style="85" bestFit="1" customWidth="1"/>
    <col min="3340" max="3583" width="9.218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9.21875" style="85"/>
    <col min="3594" max="3594" width="9.5546875" style="85" bestFit="1" customWidth="1"/>
    <col min="3595" max="3595" width="12.21875" style="85" bestFit="1" customWidth="1"/>
    <col min="3596" max="3839" width="9.218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9.21875" style="85"/>
    <col min="3850" max="3850" width="9.5546875" style="85" bestFit="1" customWidth="1"/>
    <col min="3851" max="3851" width="12.21875" style="85" bestFit="1" customWidth="1"/>
    <col min="3852" max="4095" width="9.218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9.21875" style="85"/>
    <col min="4106" max="4106" width="9.5546875" style="85" bestFit="1" customWidth="1"/>
    <col min="4107" max="4107" width="12.21875" style="85" bestFit="1" customWidth="1"/>
    <col min="4108" max="4351" width="9.218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9.21875" style="85"/>
    <col min="4362" max="4362" width="9.5546875" style="85" bestFit="1" customWidth="1"/>
    <col min="4363" max="4363" width="12.21875" style="85" bestFit="1" customWidth="1"/>
    <col min="4364" max="4607" width="9.218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9.21875" style="85"/>
    <col min="4618" max="4618" width="9.5546875" style="85" bestFit="1" customWidth="1"/>
    <col min="4619" max="4619" width="12.21875" style="85" bestFit="1" customWidth="1"/>
    <col min="4620" max="4863" width="9.218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9.21875" style="85"/>
    <col min="4874" max="4874" width="9.5546875" style="85" bestFit="1" customWidth="1"/>
    <col min="4875" max="4875" width="12.21875" style="85" bestFit="1" customWidth="1"/>
    <col min="4876" max="5119" width="9.218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9.21875" style="85"/>
    <col min="5130" max="5130" width="9.5546875" style="85" bestFit="1" customWidth="1"/>
    <col min="5131" max="5131" width="12.21875" style="85" bestFit="1" customWidth="1"/>
    <col min="5132" max="5375" width="9.218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9.21875" style="85"/>
    <col min="5386" max="5386" width="9.5546875" style="85" bestFit="1" customWidth="1"/>
    <col min="5387" max="5387" width="12.21875" style="85" bestFit="1" customWidth="1"/>
    <col min="5388" max="5631" width="9.218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9.21875" style="85"/>
    <col min="5642" max="5642" width="9.5546875" style="85" bestFit="1" customWidth="1"/>
    <col min="5643" max="5643" width="12.21875" style="85" bestFit="1" customWidth="1"/>
    <col min="5644" max="5887" width="9.218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9.21875" style="85"/>
    <col min="5898" max="5898" width="9.5546875" style="85" bestFit="1" customWidth="1"/>
    <col min="5899" max="5899" width="12.21875" style="85" bestFit="1" customWidth="1"/>
    <col min="5900" max="6143" width="9.218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9.21875" style="85"/>
    <col min="6154" max="6154" width="9.5546875" style="85" bestFit="1" customWidth="1"/>
    <col min="6155" max="6155" width="12.21875" style="85" bestFit="1" customWidth="1"/>
    <col min="6156" max="6399" width="9.218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9.21875" style="85"/>
    <col min="6410" max="6410" width="9.5546875" style="85" bestFit="1" customWidth="1"/>
    <col min="6411" max="6411" width="12.21875" style="85" bestFit="1" customWidth="1"/>
    <col min="6412" max="6655" width="9.218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9.21875" style="85"/>
    <col min="6666" max="6666" width="9.5546875" style="85" bestFit="1" customWidth="1"/>
    <col min="6667" max="6667" width="12.21875" style="85" bestFit="1" customWidth="1"/>
    <col min="6668" max="6911" width="9.218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9.21875" style="85"/>
    <col min="6922" max="6922" width="9.5546875" style="85" bestFit="1" customWidth="1"/>
    <col min="6923" max="6923" width="12.21875" style="85" bestFit="1" customWidth="1"/>
    <col min="6924" max="7167" width="9.218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9.21875" style="85"/>
    <col min="7178" max="7178" width="9.5546875" style="85" bestFit="1" customWidth="1"/>
    <col min="7179" max="7179" width="12.21875" style="85" bestFit="1" customWidth="1"/>
    <col min="7180" max="7423" width="9.218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9.21875" style="85"/>
    <col min="7434" max="7434" width="9.5546875" style="85" bestFit="1" customWidth="1"/>
    <col min="7435" max="7435" width="12.21875" style="85" bestFit="1" customWidth="1"/>
    <col min="7436" max="7679" width="9.218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9.21875" style="85"/>
    <col min="7690" max="7690" width="9.5546875" style="85" bestFit="1" customWidth="1"/>
    <col min="7691" max="7691" width="12.21875" style="85" bestFit="1" customWidth="1"/>
    <col min="7692" max="7935" width="9.218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9.21875" style="85"/>
    <col min="7946" max="7946" width="9.5546875" style="85" bestFit="1" customWidth="1"/>
    <col min="7947" max="7947" width="12.21875" style="85" bestFit="1" customWidth="1"/>
    <col min="7948" max="8191" width="9.218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9.21875" style="85"/>
    <col min="8202" max="8202" width="9.5546875" style="85" bestFit="1" customWidth="1"/>
    <col min="8203" max="8203" width="12.21875" style="85" bestFit="1" customWidth="1"/>
    <col min="8204" max="8447" width="9.218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9.21875" style="85"/>
    <col min="8458" max="8458" width="9.5546875" style="85" bestFit="1" customWidth="1"/>
    <col min="8459" max="8459" width="12.21875" style="85" bestFit="1" customWidth="1"/>
    <col min="8460" max="8703" width="9.218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9.21875" style="85"/>
    <col min="8714" max="8714" width="9.5546875" style="85" bestFit="1" customWidth="1"/>
    <col min="8715" max="8715" width="12.21875" style="85" bestFit="1" customWidth="1"/>
    <col min="8716" max="8959" width="9.218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9.21875" style="85"/>
    <col min="8970" max="8970" width="9.5546875" style="85" bestFit="1" customWidth="1"/>
    <col min="8971" max="8971" width="12.21875" style="85" bestFit="1" customWidth="1"/>
    <col min="8972" max="9215" width="9.218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9.21875" style="85"/>
    <col min="9226" max="9226" width="9.5546875" style="85" bestFit="1" customWidth="1"/>
    <col min="9227" max="9227" width="12.21875" style="85" bestFit="1" customWidth="1"/>
    <col min="9228" max="9471" width="9.218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9.21875" style="85"/>
    <col min="9482" max="9482" width="9.5546875" style="85" bestFit="1" customWidth="1"/>
    <col min="9483" max="9483" width="12.21875" style="85" bestFit="1" customWidth="1"/>
    <col min="9484" max="9727" width="9.218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9.21875" style="85"/>
    <col min="9738" max="9738" width="9.5546875" style="85" bestFit="1" customWidth="1"/>
    <col min="9739" max="9739" width="12.21875" style="85" bestFit="1" customWidth="1"/>
    <col min="9740" max="9983" width="9.218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9.21875" style="85"/>
    <col min="9994" max="9994" width="9.5546875" style="85" bestFit="1" customWidth="1"/>
    <col min="9995" max="9995" width="12.21875" style="85" bestFit="1" customWidth="1"/>
    <col min="9996" max="10239" width="9.218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9.21875" style="85"/>
    <col min="10250" max="10250" width="9.5546875" style="85" bestFit="1" customWidth="1"/>
    <col min="10251" max="10251" width="12.21875" style="85" bestFit="1" customWidth="1"/>
    <col min="10252" max="10495" width="9.218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9.21875" style="85"/>
    <col min="10506" max="10506" width="9.5546875" style="85" bestFit="1" customWidth="1"/>
    <col min="10507" max="10507" width="12.21875" style="85" bestFit="1" customWidth="1"/>
    <col min="10508" max="10751" width="9.218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9.21875" style="85"/>
    <col min="10762" max="10762" width="9.5546875" style="85" bestFit="1" customWidth="1"/>
    <col min="10763" max="10763" width="12.21875" style="85" bestFit="1" customWidth="1"/>
    <col min="10764" max="11007" width="9.218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9.21875" style="85"/>
    <col min="11018" max="11018" width="9.5546875" style="85" bestFit="1" customWidth="1"/>
    <col min="11019" max="11019" width="12.21875" style="85" bestFit="1" customWidth="1"/>
    <col min="11020" max="11263" width="9.218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9.21875" style="85"/>
    <col min="11274" max="11274" width="9.5546875" style="85" bestFit="1" customWidth="1"/>
    <col min="11275" max="11275" width="12.21875" style="85" bestFit="1" customWidth="1"/>
    <col min="11276" max="11519" width="9.218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9.21875" style="85"/>
    <col min="11530" max="11530" width="9.5546875" style="85" bestFit="1" customWidth="1"/>
    <col min="11531" max="11531" width="12.21875" style="85" bestFit="1" customWidth="1"/>
    <col min="11532" max="11775" width="9.218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9.21875" style="85"/>
    <col min="11786" max="11786" width="9.5546875" style="85" bestFit="1" customWidth="1"/>
    <col min="11787" max="11787" width="12.21875" style="85" bestFit="1" customWidth="1"/>
    <col min="11788" max="12031" width="9.218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9.21875" style="85"/>
    <col min="12042" max="12042" width="9.5546875" style="85" bestFit="1" customWidth="1"/>
    <col min="12043" max="12043" width="12.21875" style="85" bestFit="1" customWidth="1"/>
    <col min="12044" max="12287" width="9.218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9.21875" style="85"/>
    <col min="12298" max="12298" width="9.5546875" style="85" bestFit="1" customWidth="1"/>
    <col min="12299" max="12299" width="12.21875" style="85" bestFit="1" customWidth="1"/>
    <col min="12300" max="12543" width="9.218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9.21875" style="85"/>
    <col min="12554" max="12554" width="9.5546875" style="85" bestFit="1" customWidth="1"/>
    <col min="12555" max="12555" width="12.21875" style="85" bestFit="1" customWidth="1"/>
    <col min="12556" max="12799" width="9.218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9.21875" style="85"/>
    <col min="12810" max="12810" width="9.5546875" style="85" bestFit="1" customWidth="1"/>
    <col min="12811" max="12811" width="12.21875" style="85" bestFit="1" customWidth="1"/>
    <col min="12812" max="13055" width="9.218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9.21875" style="85"/>
    <col min="13066" max="13066" width="9.5546875" style="85" bestFit="1" customWidth="1"/>
    <col min="13067" max="13067" width="12.21875" style="85" bestFit="1" customWidth="1"/>
    <col min="13068" max="13311" width="9.218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9.21875" style="85"/>
    <col min="13322" max="13322" width="9.5546875" style="85" bestFit="1" customWidth="1"/>
    <col min="13323" max="13323" width="12.21875" style="85" bestFit="1" customWidth="1"/>
    <col min="13324" max="13567" width="9.218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9.21875" style="85"/>
    <col min="13578" max="13578" width="9.5546875" style="85" bestFit="1" customWidth="1"/>
    <col min="13579" max="13579" width="12.21875" style="85" bestFit="1" customWidth="1"/>
    <col min="13580" max="13823" width="9.218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9.21875" style="85"/>
    <col min="13834" max="13834" width="9.5546875" style="85" bestFit="1" customWidth="1"/>
    <col min="13835" max="13835" width="12.21875" style="85" bestFit="1" customWidth="1"/>
    <col min="13836" max="14079" width="9.218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9.21875" style="85"/>
    <col min="14090" max="14090" width="9.5546875" style="85" bestFit="1" customWidth="1"/>
    <col min="14091" max="14091" width="12.21875" style="85" bestFit="1" customWidth="1"/>
    <col min="14092" max="14335" width="9.218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9.21875" style="85"/>
    <col min="14346" max="14346" width="9.5546875" style="85" bestFit="1" customWidth="1"/>
    <col min="14347" max="14347" width="12.21875" style="85" bestFit="1" customWidth="1"/>
    <col min="14348" max="14591" width="9.218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9.21875" style="85"/>
    <col min="14602" max="14602" width="9.5546875" style="85" bestFit="1" customWidth="1"/>
    <col min="14603" max="14603" width="12.21875" style="85" bestFit="1" customWidth="1"/>
    <col min="14604" max="14847" width="9.218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9.21875" style="85"/>
    <col min="14858" max="14858" width="9.5546875" style="85" bestFit="1" customWidth="1"/>
    <col min="14859" max="14859" width="12.21875" style="85" bestFit="1" customWidth="1"/>
    <col min="14860" max="15103" width="9.218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9.21875" style="85"/>
    <col min="15114" max="15114" width="9.5546875" style="85" bestFit="1" customWidth="1"/>
    <col min="15115" max="15115" width="12.21875" style="85" bestFit="1" customWidth="1"/>
    <col min="15116" max="15359" width="9.218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9.21875" style="85"/>
    <col min="15370" max="15370" width="9.5546875" style="85" bestFit="1" customWidth="1"/>
    <col min="15371" max="15371" width="12.21875" style="85" bestFit="1" customWidth="1"/>
    <col min="15372" max="15615" width="9.218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9.21875" style="85"/>
    <col min="15626" max="15626" width="9.5546875" style="85" bestFit="1" customWidth="1"/>
    <col min="15627" max="15627" width="12.21875" style="85" bestFit="1" customWidth="1"/>
    <col min="15628" max="15871" width="9.218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9.21875" style="85"/>
    <col min="15882" max="15882" width="9.5546875" style="85" bestFit="1" customWidth="1"/>
    <col min="15883" max="15883" width="12.21875" style="85" bestFit="1" customWidth="1"/>
    <col min="15884" max="16127" width="9.218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9.21875" style="85"/>
    <col min="16138" max="16138" width="9.5546875" style="85" bestFit="1" customWidth="1"/>
    <col min="16139" max="16139" width="12.21875" style="85" bestFit="1" customWidth="1"/>
    <col min="16140" max="16384" width="9.21875" style="85"/>
  </cols>
  <sheetData>
    <row r="1" spans="1:16" ht="14.4" thickBot="1">
      <c r="A1" s="386" t="s">
        <v>117</v>
      </c>
      <c r="B1" s="380"/>
      <c r="C1" s="380"/>
      <c r="D1" s="380"/>
      <c r="E1" s="38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42" t="s">
        <v>118</v>
      </c>
      <c r="C2" s="443"/>
      <c r="D2" s="444"/>
      <c r="E2" s="44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46" t="s">
        <v>119</v>
      </c>
      <c r="C3" s="432"/>
      <c r="D3" s="447"/>
      <c r="E3" s="448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88"/>
      <c r="B4" s="88"/>
      <c r="C4" s="88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49" t="s">
        <v>120</v>
      </c>
      <c r="B5" s="426"/>
      <c r="C5" s="426"/>
      <c r="D5" s="426"/>
      <c r="E5" s="42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35" t="s">
        <v>122</v>
      </c>
      <c r="C6" s="436"/>
      <c r="D6" s="437"/>
      <c r="E6" s="43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392" t="s">
        <v>124</v>
      </c>
      <c r="C7" s="439"/>
      <c r="D7" s="420"/>
      <c r="E7" s="421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392" t="s">
        <v>126</v>
      </c>
      <c r="C8" s="439"/>
      <c r="D8" s="440" t="s">
        <v>406</v>
      </c>
      <c r="E8" s="441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396" t="s">
        <v>128</v>
      </c>
      <c r="C9" s="425"/>
      <c r="D9" s="450">
        <v>12</v>
      </c>
      <c r="E9" s="45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88"/>
      <c r="C10" s="88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33" t="s">
        <v>129</v>
      </c>
      <c r="B11" s="433"/>
      <c r="C11" s="433"/>
      <c r="D11" s="433"/>
      <c r="E11" s="43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1" t="s">
        <v>130</v>
      </c>
      <c r="B12" s="432"/>
      <c r="C12" s="92" t="s">
        <v>131</v>
      </c>
      <c r="D12" s="433" t="s">
        <v>132</v>
      </c>
      <c r="E12" s="43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>
      <c r="A13" s="420" t="str">
        <f>D17</f>
        <v>Assistente de Operações Audiovisuais</v>
      </c>
      <c r="B13" s="421"/>
      <c r="C13" s="67" t="s">
        <v>133</v>
      </c>
      <c r="D13" s="218">
        <f>4+2</f>
        <v>6</v>
      </c>
      <c r="E13" s="21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396"/>
      <c r="B14" s="425"/>
      <c r="C14" s="425"/>
      <c r="D14" s="425"/>
      <c r="E14" s="397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26" t="s">
        <v>135</v>
      </c>
      <c r="B15" s="426"/>
      <c r="C15" s="426"/>
      <c r="D15" s="426"/>
      <c r="E15" s="427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28"/>
      <c r="B16" s="428"/>
      <c r="C16" s="428"/>
      <c r="D16" s="428"/>
      <c r="E16" s="429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>
      <c r="A17" s="93">
        <v>1</v>
      </c>
      <c r="B17" s="390" t="s">
        <v>136</v>
      </c>
      <c r="C17" s="430"/>
      <c r="D17" s="420" t="s">
        <v>296</v>
      </c>
      <c r="E17" s="421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6">
      <c r="A18" s="96">
        <v>2</v>
      </c>
      <c r="B18" s="381" t="s">
        <v>137</v>
      </c>
      <c r="C18" s="417"/>
      <c r="D18" s="420" t="s">
        <v>305</v>
      </c>
      <c r="E18" s="421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6">
      <c r="A19" s="97">
        <v>2</v>
      </c>
      <c r="B19" s="381" t="s">
        <v>138</v>
      </c>
      <c r="C19" s="417"/>
      <c r="D19" s="418">
        <v>1302.71</v>
      </c>
      <c r="E19" s="419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6">
      <c r="A20" s="97">
        <v>3</v>
      </c>
      <c r="B20" s="381" t="s">
        <v>139</v>
      </c>
      <c r="C20" s="417"/>
      <c r="D20" s="420" t="str">
        <f>D17</f>
        <v>Assistente de Operações Audiovisuais</v>
      </c>
      <c r="E20" s="421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6" ht="14.4" thickBot="1">
      <c r="A21" s="99">
        <v>4</v>
      </c>
      <c r="B21" s="394" t="s">
        <v>140</v>
      </c>
      <c r="C21" s="422"/>
      <c r="D21" s="423">
        <v>44136</v>
      </c>
      <c r="E21" s="4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4.4" thickBot="1">
      <c r="A23" s="386" t="s">
        <v>141</v>
      </c>
      <c r="B23" s="380"/>
      <c r="C23" s="380"/>
      <c r="D23" s="380"/>
      <c r="E23" s="387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5.5" customHeight="1" thickBot="1">
      <c r="A24" s="68">
        <v>1</v>
      </c>
      <c r="B24" s="386" t="s">
        <v>142</v>
      </c>
      <c r="C24" s="380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>
      <c r="A25" s="93" t="s">
        <v>121</v>
      </c>
      <c r="B25" s="415" t="s">
        <v>292</v>
      </c>
      <c r="C25" s="416"/>
      <c r="D25" s="69"/>
      <c r="E25" s="101">
        <f>D19</f>
        <v>1302.71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16">
      <c r="A26" s="97" t="s">
        <v>123</v>
      </c>
      <c r="B26" s="381" t="s">
        <v>293</v>
      </c>
      <c r="C26" s="413"/>
      <c r="D26" s="70"/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>
      <c r="A27" s="97" t="s">
        <v>125</v>
      </c>
      <c r="B27" s="381" t="s">
        <v>145</v>
      </c>
      <c r="C27" s="413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6">
      <c r="A28" s="97" t="s">
        <v>127</v>
      </c>
      <c r="B28" s="381" t="s">
        <v>375</v>
      </c>
      <c r="C28" s="413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6">
      <c r="A29" s="97" t="s">
        <v>147</v>
      </c>
      <c r="B29" s="381" t="s">
        <v>148</v>
      </c>
      <c r="C29" s="413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6" ht="14.4" thickBot="1">
      <c r="A30" s="99" t="s">
        <v>149</v>
      </c>
      <c r="B30" s="394" t="s">
        <v>150</v>
      </c>
      <c r="C30" s="414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6" ht="14.4" thickBot="1">
      <c r="A31" s="86"/>
      <c r="B31" s="383" t="s">
        <v>151</v>
      </c>
      <c r="C31" s="384"/>
      <c r="D31" s="86"/>
      <c r="E31" s="108">
        <f>SUM(E25:E30)</f>
        <v>1302.71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6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86" t="s">
        <v>152</v>
      </c>
      <c r="B33" s="380"/>
      <c r="C33" s="380"/>
      <c r="D33" s="380"/>
      <c r="E33" s="387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86" t="s">
        <v>283</v>
      </c>
      <c r="B34" s="380"/>
      <c r="C34" s="380"/>
      <c r="D34" s="380"/>
      <c r="E34" s="387"/>
      <c r="F34" s="84"/>
      <c r="G34" s="109" t="s">
        <v>153</v>
      </c>
      <c r="H34" s="110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111" t="s">
        <v>154</v>
      </c>
      <c r="B35" s="386" t="s">
        <v>155</v>
      </c>
      <c r="C35" s="380"/>
      <c r="D35" s="100"/>
      <c r="E35" s="68" t="s">
        <v>143</v>
      </c>
      <c r="F35" s="84"/>
      <c r="G35" s="381" t="s">
        <v>156</v>
      </c>
      <c r="H35" s="382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390" t="s">
        <v>157</v>
      </c>
      <c r="C36" s="391"/>
      <c r="D36" s="75">
        <f>1/12</f>
        <v>8.3333333333333329E-2</v>
      </c>
      <c r="E36" s="224">
        <f>D36*E31</f>
        <v>108.55916666666667</v>
      </c>
      <c r="F36" s="84"/>
      <c r="G36" s="381" t="s">
        <v>158</v>
      </c>
      <c r="H36" s="382"/>
      <c r="I36" s="84"/>
      <c r="J36" s="84"/>
      <c r="K36" s="112">
        <f>1/12</f>
        <v>8.3333333333333329E-2</v>
      </c>
      <c r="L36" s="113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81" t="s">
        <v>159</v>
      </c>
      <c r="C37" s="382"/>
      <c r="D37" s="70">
        <v>0.121</v>
      </c>
      <c r="E37" s="107">
        <f>D37*E31</f>
        <v>157.62790999999999</v>
      </c>
      <c r="F37" s="223">
        <f>ROUND((1/11)+(1/11*1/3),3)</f>
        <v>0.121</v>
      </c>
      <c r="G37" s="381" t="s">
        <v>160</v>
      </c>
      <c r="H37" s="382"/>
      <c r="I37" s="84"/>
      <c r="J37" s="84"/>
      <c r="K37" s="113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86" t="s">
        <v>161</v>
      </c>
      <c r="B38" s="380"/>
      <c r="C38" s="387"/>
      <c r="D38" s="76">
        <f>D36+D37</f>
        <v>0.20433333333333331</v>
      </c>
      <c r="E38" s="114">
        <f>SUM(E36:E37)</f>
        <v>266.18707666666666</v>
      </c>
      <c r="F38" s="84"/>
      <c r="G38" s="381" t="s">
        <v>162</v>
      </c>
      <c r="H38" s="382"/>
      <c r="I38" s="84"/>
      <c r="J38" s="84"/>
      <c r="K38" s="115">
        <f>K37*E31</f>
        <v>36.186388888888885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03" t="s">
        <v>163</v>
      </c>
      <c r="H39" s="404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11" t="s">
        <v>164</v>
      </c>
      <c r="B40" s="388"/>
      <c r="C40" s="388"/>
      <c r="D40" s="388"/>
      <c r="E40" s="389"/>
      <c r="F40" s="84"/>
      <c r="G40" s="116"/>
      <c r="H40" s="88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86" t="s">
        <v>166</v>
      </c>
      <c r="C41" s="387"/>
      <c r="D41" s="100"/>
      <c r="E41" s="68" t="s">
        <v>143</v>
      </c>
      <c r="F41" s="84"/>
      <c r="G41" s="412"/>
      <c r="H41" s="41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390" t="s">
        <v>167</v>
      </c>
      <c r="C42" s="391"/>
      <c r="D42" s="117">
        <v>0.2</v>
      </c>
      <c r="E42" s="136">
        <f t="shared" ref="E42:E49" si="0">D42*($E$31+$E$38)</f>
        <v>313.77941533333336</v>
      </c>
      <c r="F42" s="118"/>
      <c r="G42" s="390" t="s">
        <v>168</v>
      </c>
      <c r="H42" s="391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81" t="s">
        <v>169</v>
      </c>
      <c r="C43" s="382"/>
      <c r="D43" s="119">
        <v>2.5000000000000001E-2</v>
      </c>
      <c r="E43" s="103">
        <f>D43*($E$31+$E$38)</f>
        <v>39.22242691666667</v>
      </c>
      <c r="F43" s="84"/>
      <c r="G43" s="381" t="s">
        <v>170</v>
      </c>
      <c r="H43" s="382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81" t="s">
        <v>295</v>
      </c>
      <c r="C44" s="382"/>
      <c r="D44" s="119">
        <v>0.03</v>
      </c>
      <c r="E44" s="103">
        <f t="shared" si="0"/>
        <v>47.066912299999998</v>
      </c>
      <c r="F44" s="84"/>
      <c r="G44" s="381" t="s">
        <v>171</v>
      </c>
      <c r="H44" s="382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81" t="s">
        <v>172</v>
      </c>
      <c r="C45" s="382"/>
      <c r="D45" s="119">
        <v>1.4999999999999999E-2</v>
      </c>
      <c r="E45" s="103">
        <f t="shared" si="0"/>
        <v>23.533456149999999</v>
      </c>
      <c r="F45" s="84"/>
      <c r="G45" s="381" t="s">
        <v>163</v>
      </c>
      <c r="H45" s="382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81" t="s">
        <v>173</v>
      </c>
      <c r="C46" s="382"/>
      <c r="D46" s="119">
        <v>0.01</v>
      </c>
      <c r="E46" s="103">
        <f t="shared" si="0"/>
        <v>15.688970766666667</v>
      </c>
      <c r="F46" s="84"/>
      <c r="G46" s="88"/>
      <c r="H46" s="88"/>
      <c r="I46" s="84"/>
      <c r="J46" s="84"/>
      <c r="K46" s="84"/>
      <c r="L46" s="84"/>
      <c r="M46" s="84"/>
      <c r="N46" s="84"/>
      <c r="O46" s="84"/>
      <c r="P46" s="84"/>
    </row>
    <row r="47" spans="1:16">
      <c r="A47" s="120" t="s">
        <v>149</v>
      </c>
      <c r="B47" s="392" t="s">
        <v>174</v>
      </c>
      <c r="C47" s="393"/>
      <c r="D47" s="121">
        <v>6.0000000000000001E-3</v>
      </c>
      <c r="E47" s="103">
        <f t="shared" si="0"/>
        <v>9.4133824599999993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20" t="s">
        <v>175</v>
      </c>
      <c r="B48" s="392" t="s">
        <v>176</v>
      </c>
      <c r="C48" s="393"/>
      <c r="D48" s="121">
        <v>2E-3</v>
      </c>
      <c r="E48" s="103">
        <f t="shared" si="0"/>
        <v>3.1377941533333331</v>
      </c>
      <c r="F48" s="84"/>
      <c r="H48" s="122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20" t="s">
        <v>177</v>
      </c>
      <c r="B49" s="396" t="s">
        <v>178</v>
      </c>
      <c r="C49" s="397"/>
      <c r="D49" s="121">
        <v>0.08</v>
      </c>
      <c r="E49" s="103">
        <f t="shared" si="0"/>
        <v>125.51176613333334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86" t="s">
        <v>179</v>
      </c>
      <c r="B50" s="380"/>
      <c r="C50" s="387"/>
      <c r="D50" s="76">
        <f>SUM(D42:D49)</f>
        <v>0.36800000000000005</v>
      </c>
      <c r="E50" s="108">
        <f>SUM(E42:E49)</f>
        <v>577.35412421333342</v>
      </c>
      <c r="F50" s="84"/>
      <c r="H50" s="122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86" t="s">
        <v>180</v>
      </c>
      <c r="B52" s="380"/>
      <c r="C52" s="380"/>
      <c r="D52" s="380"/>
      <c r="E52" s="387"/>
      <c r="F52" s="84"/>
      <c r="G52" s="390" t="s">
        <v>167</v>
      </c>
      <c r="H52" s="391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86" t="s">
        <v>182</v>
      </c>
      <c r="C53" s="387"/>
      <c r="D53" s="100"/>
      <c r="E53" s="68" t="s">
        <v>143</v>
      </c>
      <c r="F53" s="84"/>
      <c r="G53" s="381" t="s">
        <v>183</v>
      </c>
      <c r="H53" s="382"/>
      <c r="L53" s="84"/>
      <c r="M53" s="84"/>
      <c r="N53" s="84"/>
      <c r="O53" s="84"/>
      <c r="P53" s="84"/>
    </row>
    <row r="54" spans="1:16">
      <c r="A54" s="69" t="s">
        <v>121</v>
      </c>
      <c r="B54" s="390" t="s">
        <v>369</v>
      </c>
      <c r="C54" s="391"/>
      <c r="D54" s="123">
        <v>4.7</v>
      </c>
      <c r="E54" s="124">
        <f>(D54*2*26)-(0.06*E25)</f>
        <v>166.23740000000001</v>
      </c>
      <c r="F54" s="84"/>
      <c r="G54" s="381" t="s">
        <v>184</v>
      </c>
      <c r="H54" s="382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09" t="s">
        <v>368</v>
      </c>
      <c r="C55" s="410"/>
      <c r="D55" s="125">
        <v>17.41</v>
      </c>
      <c r="E55" s="125">
        <f>ROUND((D55*26)*0.81,2)</f>
        <v>366.65</v>
      </c>
      <c r="F55" s="84"/>
      <c r="G55" s="381" t="s">
        <v>176</v>
      </c>
      <c r="H55" s="382"/>
      <c r="L55" s="84"/>
      <c r="M55" s="84"/>
      <c r="N55" s="84"/>
      <c r="O55" s="84"/>
      <c r="P55" s="84"/>
    </row>
    <row r="56" spans="1:16">
      <c r="A56" s="89" t="s">
        <v>125</v>
      </c>
      <c r="B56" s="168" t="s">
        <v>407</v>
      </c>
      <c r="C56" s="169"/>
      <c r="D56" s="127"/>
      <c r="E56" s="126"/>
      <c r="F56" s="84"/>
      <c r="G56" s="168"/>
      <c r="H56" s="169"/>
      <c r="L56" s="84"/>
      <c r="M56" s="84"/>
      <c r="N56" s="84"/>
      <c r="O56" s="84"/>
      <c r="P56" s="84"/>
    </row>
    <row r="57" spans="1:16">
      <c r="A57" s="89" t="s">
        <v>127</v>
      </c>
      <c r="B57" s="168" t="s">
        <v>408</v>
      </c>
      <c r="C57" s="169"/>
      <c r="D57" s="127"/>
      <c r="E57" s="126"/>
      <c r="F57" s="84"/>
      <c r="G57" s="168"/>
      <c r="H57" s="169"/>
      <c r="L57" s="84"/>
      <c r="M57" s="84"/>
      <c r="N57" s="84"/>
      <c r="O57" s="84"/>
      <c r="P57" s="84"/>
    </row>
    <row r="58" spans="1:16">
      <c r="A58" s="89" t="s">
        <v>147</v>
      </c>
      <c r="B58" s="407" t="s">
        <v>409</v>
      </c>
      <c r="C58" s="393"/>
      <c r="D58" s="127"/>
      <c r="E58" s="126">
        <v>15.62</v>
      </c>
      <c r="F58" s="84"/>
      <c r="G58" s="392" t="s">
        <v>185</v>
      </c>
      <c r="H58" s="393"/>
      <c r="L58" s="84"/>
      <c r="M58" s="84"/>
      <c r="N58" s="84"/>
      <c r="O58" s="84"/>
      <c r="P58" s="84"/>
    </row>
    <row r="59" spans="1:16" ht="14.4" thickBot="1">
      <c r="A59" s="89" t="s">
        <v>149</v>
      </c>
      <c r="B59" s="407" t="s">
        <v>150</v>
      </c>
      <c r="C59" s="408"/>
      <c r="D59" s="127"/>
      <c r="E59" s="126">
        <f>D59*22</f>
        <v>0</v>
      </c>
      <c r="F59" s="84"/>
      <c r="G59" s="392" t="s">
        <v>178</v>
      </c>
      <c r="H59" s="393"/>
      <c r="L59" s="84"/>
      <c r="M59" s="84"/>
      <c r="N59" s="84"/>
      <c r="O59" s="84"/>
      <c r="P59" s="84"/>
    </row>
    <row r="60" spans="1:16" ht="14.4" thickBot="1">
      <c r="A60" s="386" t="s">
        <v>179</v>
      </c>
      <c r="B60" s="380"/>
      <c r="C60" s="380"/>
      <c r="D60" s="78"/>
      <c r="E60" s="108">
        <f>SUM(E54:E59)</f>
        <v>548.50739999999996</v>
      </c>
      <c r="F60" s="84"/>
      <c r="G60" s="392" t="s">
        <v>186</v>
      </c>
      <c r="H60" s="393"/>
      <c r="K60" s="84"/>
      <c r="L60" s="84"/>
      <c r="M60" s="84"/>
      <c r="N60" s="84"/>
      <c r="O60" s="84"/>
      <c r="P60" s="84"/>
    </row>
    <row r="61" spans="1:16" ht="14.4" thickBot="1">
      <c r="A61" s="128"/>
      <c r="B61" s="84"/>
      <c r="C61" s="84"/>
      <c r="D61" s="84"/>
      <c r="E61" s="84"/>
      <c r="F61" s="84"/>
      <c r="G61" s="396" t="s">
        <v>174</v>
      </c>
      <c r="H61" s="397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86" t="s">
        <v>187</v>
      </c>
      <c r="B62" s="380"/>
      <c r="C62" s="380"/>
      <c r="D62" s="380"/>
      <c r="E62" s="38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86" t="s">
        <v>188</v>
      </c>
      <c r="C63" s="387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121</v>
      </c>
      <c r="B64" s="390" t="s">
        <v>155</v>
      </c>
      <c r="C64" s="391"/>
      <c r="D64" s="117">
        <f>D38</f>
        <v>0.20433333333333331</v>
      </c>
      <c r="E64" s="129">
        <f>E38</f>
        <v>266.18707666666666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123</v>
      </c>
      <c r="B65" s="381" t="s">
        <v>166</v>
      </c>
      <c r="C65" s="382"/>
      <c r="D65" s="119">
        <f>D50</f>
        <v>0.36800000000000005</v>
      </c>
      <c r="E65" s="126">
        <f>E50</f>
        <v>577.35412421333342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125</v>
      </c>
      <c r="B66" s="405" t="s">
        <v>182</v>
      </c>
      <c r="C66" s="406"/>
      <c r="D66" s="119"/>
      <c r="E66" s="126">
        <f>E60</f>
        <v>548.50739999999996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86" t="s">
        <v>179</v>
      </c>
      <c r="B67" s="380"/>
      <c r="C67" s="387"/>
      <c r="D67" s="77">
        <f>SUM(D64:D66)</f>
        <v>0.57233333333333336</v>
      </c>
      <c r="E67" s="108">
        <f>SUM(E64:E66)</f>
        <v>1392.0486008800001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130"/>
      <c r="B68" s="130"/>
      <c r="C68" s="130"/>
      <c r="D68" s="88"/>
      <c r="E68" s="131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86" t="s">
        <v>189</v>
      </c>
      <c r="B69" s="380"/>
      <c r="C69" s="380"/>
      <c r="D69" s="380"/>
      <c r="E69" s="387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86" t="s">
        <v>190</v>
      </c>
      <c r="C70" s="387"/>
      <c r="D70" s="68" t="s">
        <v>191</v>
      </c>
      <c r="E70" s="132" t="s">
        <v>143</v>
      </c>
      <c r="F70" s="84"/>
      <c r="G70" s="88"/>
      <c r="H70" s="88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390" t="s">
        <v>288</v>
      </c>
      <c r="C71" s="391"/>
      <c r="D71" s="186">
        <f>((1/12)*5)/100</f>
        <v>4.1666666666666666E-3</v>
      </c>
      <c r="E71" s="129">
        <f>$E$31*D71</f>
        <v>5.4279583333333337</v>
      </c>
      <c r="F71" s="84"/>
      <c r="G71" s="133">
        <f>E31+E38+E49+E60</f>
        <v>2242.9162428</v>
      </c>
      <c r="H71" s="84"/>
      <c r="I71" s="84"/>
      <c r="J71" s="84"/>
      <c r="K71" s="84"/>
      <c r="L71" s="84"/>
      <c r="M71" s="84"/>
      <c r="N71" s="84"/>
      <c r="O71" s="84"/>
      <c r="P71" s="84"/>
      <c r="T71" s="185">
        <f>((1/12)*5)/100</f>
        <v>4.1666666666666666E-3</v>
      </c>
    </row>
    <row r="72" spans="1:20">
      <c r="A72" s="89" t="s">
        <v>123</v>
      </c>
      <c r="B72" s="381" t="s">
        <v>192</v>
      </c>
      <c r="C72" s="382"/>
      <c r="D72" s="119">
        <f>D71*D49</f>
        <v>3.3333333333333332E-4</v>
      </c>
      <c r="E72" s="126">
        <f t="shared" ref="E72:E76" si="1">$E$31*D72</f>
        <v>0.43423666666666666</v>
      </c>
      <c r="F72" s="84"/>
      <c r="G72" s="390" t="s">
        <v>193</v>
      </c>
      <c r="H72" s="391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81" t="s">
        <v>285</v>
      </c>
      <c r="C73" s="382"/>
      <c r="D73" s="119">
        <v>2.3999999999999998E-3</v>
      </c>
      <c r="E73" s="126">
        <f t="shared" si="1"/>
        <v>3.1265039999999997</v>
      </c>
      <c r="F73" s="84"/>
      <c r="G73" s="381" t="s">
        <v>194</v>
      </c>
      <c r="H73" s="382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81" t="s">
        <v>287</v>
      </c>
      <c r="C74" s="382"/>
      <c r="D74" s="186">
        <f>((((1/30)*7)/12)*8)/100</f>
        <v>1.5555555555555557E-3</v>
      </c>
      <c r="E74" s="126">
        <f t="shared" si="1"/>
        <v>2.0264377777777778</v>
      </c>
      <c r="F74" s="84"/>
      <c r="G74" s="135">
        <f>E31+E67</f>
        <v>2694.7586008799999</v>
      </c>
      <c r="H74" s="84"/>
      <c r="I74" s="84"/>
      <c r="J74" s="84"/>
      <c r="K74" s="84"/>
      <c r="L74" s="84"/>
      <c r="M74" s="84"/>
      <c r="N74" s="84"/>
      <c r="O74" s="84"/>
      <c r="P74" s="84"/>
      <c r="T74" s="185">
        <f>((((1/30)*7)/12)*8)/100</f>
        <v>1.5555555555555557E-3</v>
      </c>
    </row>
    <row r="75" spans="1:20">
      <c r="A75" s="89" t="s">
        <v>147</v>
      </c>
      <c r="B75" s="381" t="s">
        <v>195</v>
      </c>
      <c r="C75" s="382"/>
      <c r="D75" s="119">
        <f>D74*D50</f>
        <v>5.7244444444444454E-4</v>
      </c>
      <c r="E75" s="126">
        <f t="shared" si="1"/>
        <v>0.74572910222222233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20" t="s">
        <v>149</v>
      </c>
      <c r="B76" s="392" t="s">
        <v>286</v>
      </c>
      <c r="C76" s="393"/>
      <c r="D76" s="121">
        <v>4.7600000000000003E-2</v>
      </c>
      <c r="E76" s="126">
        <f t="shared" si="1"/>
        <v>62.008996000000003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86" t="s">
        <v>179</v>
      </c>
      <c r="B77" s="380"/>
      <c r="C77" s="380"/>
      <c r="D77" s="78">
        <f>SUM(D71:D76)</f>
        <v>5.6628000000000005E-2</v>
      </c>
      <c r="E77" s="108">
        <f>SUM(E71:E76)</f>
        <v>73.769861880000008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130"/>
      <c r="B78" s="130"/>
      <c r="C78" s="130"/>
      <c r="D78" s="88"/>
      <c r="E78" s="13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86" t="s">
        <v>196</v>
      </c>
      <c r="B79" s="380"/>
      <c r="C79" s="380"/>
      <c r="D79" s="380"/>
      <c r="E79" s="387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86" t="s">
        <v>197</v>
      </c>
      <c r="B80" s="380"/>
      <c r="C80" s="380"/>
      <c r="D80" s="380"/>
      <c r="E80" s="387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79" t="s">
        <v>198</v>
      </c>
      <c r="B81" s="386" t="s">
        <v>199</v>
      </c>
      <c r="C81" s="387"/>
      <c r="D81" s="82" t="s">
        <v>191</v>
      </c>
      <c r="E81" s="83" t="s">
        <v>143</v>
      </c>
      <c r="F81" s="84"/>
      <c r="G81" s="135">
        <f>E31+E67+E77</f>
        <v>2768.5284627599999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390" t="s">
        <v>200</v>
      </c>
      <c r="C82" s="391"/>
      <c r="D82" s="75">
        <f>1/12</f>
        <v>8.3333333333333329E-2</v>
      </c>
      <c r="E82" s="136">
        <f>$E$31*D82</f>
        <v>108.55916666666667</v>
      </c>
      <c r="F82" s="84"/>
      <c r="G82" s="390" t="s">
        <v>201</v>
      </c>
      <c r="H82" s="391"/>
      <c r="I82" s="84"/>
      <c r="J82" s="84"/>
      <c r="K82" s="137" t="e">
        <f>#REF!</f>
        <v>#REF!</v>
      </c>
      <c r="L82" s="84">
        <v>21.356200000000001</v>
      </c>
      <c r="M82" s="115">
        <f>L82*(E31+E67+E77)/30/12</f>
        <v>164.23679876776421</v>
      </c>
      <c r="N82" s="84"/>
      <c r="O82" s="84"/>
      <c r="P82" s="84"/>
    </row>
    <row r="83" spans="1:16">
      <c r="A83" s="89" t="s">
        <v>123</v>
      </c>
      <c r="B83" s="381" t="s">
        <v>202</v>
      </c>
      <c r="C83" s="382"/>
      <c r="D83" s="134">
        <f>1/30/12</f>
        <v>2.7777777777777779E-3</v>
      </c>
      <c r="E83" s="126">
        <f>$E$31*D83</f>
        <v>3.618638888888889</v>
      </c>
      <c r="F83" s="84"/>
      <c r="G83" s="381" t="s">
        <v>192</v>
      </c>
      <c r="H83" s="382"/>
      <c r="I83" s="84"/>
      <c r="J83" s="84">
        <v>1.65</v>
      </c>
      <c r="K83" s="138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81" t="s">
        <v>203</v>
      </c>
      <c r="C84" s="382"/>
      <c r="D84" s="134">
        <f>5/30/12*0.015</f>
        <v>2.0833333333333332E-4</v>
      </c>
      <c r="E84" s="126">
        <f>$E$31*D84</f>
        <v>0.27139791666666668</v>
      </c>
      <c r="F84" s="84"/>
      <c r="G84" s="381" t="s">
        <v>204</v>
      </c>
      <c r="H84" s="382"/>
      <c r="I84" s="84"/>
      <c r="J84" s="84">
        <v>0.41</v>
      </c>
      <c r="K84" s="138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03" t="s">
        <v>205</v>
      </c>
      <c r="C85" s="404"/>
      <c r="D85" s="139">
        <f>15/30/12*0.0078</f>
        <v>3.2499999999999999E-4</v>
      </c>
      <c r="E85" s="126">
        <f>$E$31*D85</f>
        <v>0.42338074999999997</v>
      </c>
      <c r="F85" s="84"/>
      <c r="G85" s="381" t="s">
        <v>206</v>
      </c>
      <c r="H85" s="382"/>
      <c r="I85" s="84"/>
      <c r="J85" s="84">
        <v>2.0699999999999998</v>
      </c>
      <c r="K85" s="138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81" t="s">
        <v>207</v>
      </c>
      <c r="C86" s="382"/>
      <c r="D86" s="140">
        <f>0.01*6/12</f>
        <v>5.0000000000000001E-3</v>
      </c>
      <c r="E86" s="126">
        <f>$E$31*D86</f>
        <v>6.5135500000000004</v>
      </c>
      <c r="F86" s="84"/>
      <c r="G86" s="381" t="s">
        <v>208</v>
      </c>
      <c r="H86" s="382"/>
      <c r="I86" s="84"/>
      <c r="J86" s="84">
        <v>0.83</v>
      </c>
      <c r="K86" s="138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20" t="s">
        <v>149</v>
      </c>
      <c r="B87" s="392" t="s">
        <v>209</v>
      </c>
      <c r="C87" s="393"/>
      <c r="D87" s="121"/>
      <c r="E87" s="126">
        <f>ROUND($E$31*D87,2)</f>
        <v>0</v>
      </c>
      <c r="F87" s="84"/>
      <c r="G87" s="392" t="s">
        <v>210</v>
      </c>
      <c r="H87" s="393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86" t="s">
        <v>211</v>
      </c>
      <c r="B88" s="380"/>
      <c r="C88" s="380"/>
      <c r="D88" s="78">
        <f>SUM(D82:D87)</f>
        <v>9.1644444444444459E-2</v>
      </c>
      <c r="E88" s="108">
        <f>SUM(E82:E87)</f>
        <v>119.38613422222224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130"/>
      <c r="B89" s="130"/>
      <c r="C89" s="130"/>
      <c r="D89" s="88"/>
      <c r="E89" s="13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86" t="s">
        <v>212</v>
      </c>
      <c r="B90" s="380"/>
      <c r="C90" s="380"/>
      <c r="D90" s="380"/>
      <c r="E90" s="387"/>
      <c r="F90" s="84"/>
      <c r="G90" s="390" t="s">
        <v>213</v>
      </c>
      <c r="H90" s="391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86" t="s">
        <v>215</v>
      </c>
      <c r="C91" s="387"/>
      <c r="D91" s="141" t="s">
        <v>216</v>
      </c>
      <c r="E91" s="132" t="s">
        <v>143</v>
      </c>
      <c r="F91" s="84"/>
      <c r="G91" s="381" t="s">
        <v>217</v>
      </c>
      <c r="H91" s="382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390" t="s">
        <v>218</v>
      </c>
      <c r="C92" s="391"/>
      <c r="D92" s="142"/>
      <c r="E92" s="124">
        <f>D92*(E31+E67+E77)/220</f>
        <v>0</v>
      </c>
      <c r="F92" s="84"/>
      <c r="G92" s="381" t="s">
        <v>219</v>
      </c>
      <c r="H92" s="382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86" t="s">
        <v>179</v>
      </c>
      <c r="B93" s="380"/>
      <c r="C93" s="380"/>
      <c r="D93" s="86"/>
      <c r="E93" s="108">
        <f>E92</f>
        <v>0</v>
      </c>
      <c r="F93" s="84"/>
      <c r="G93" s="381" t="s">
        <v>220</v>
      </c>
      <c r="H93" s="382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130"/>
      <c r="B94" s="130"/>
      <c r="C94" s="130"/>
      <c r="D94" s="88"/>
      <c r="E94" s="131"/>
      <c r="F94" s="84"/>
      <c r="G94" s="143" t="s">
        <v>221</v>
      </c>
      <c r="H94" s="144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86" t="s">
        <v>222</v>
      </c>
      <c r="B95" s="380"/>
      <c r="C95" s="380"/>
      <c r="D95" s="380"/>
      <c r="E95" s="387"/>
      <c r="F95" s="84"/>
      <c r="G95" s="145" t="s">
        <v>150</v>
      </c>
      <c r="H95" s="146"/>
      <c r="K95" s="84"/>
      <c r="L95" s="84"/>
      <c r="M95" s="84"/>
      <c r="N95" s="84"/>
      <c r="O95" s="84"/>
      <c r="P95" s="84"/>
    </row>
    <row r="96" spans="1:16" ht="14.4" thickBot="1">
      <c r="A96" s="79">
        <v>4</v>
      </c>
      <c r="B96" s="380" t="s">
        <v>223</v>
      </c>
      <c r="C96" s="387"/>
      <c r="D96" s="68" t="s">
        <v>191</v>
      </c>
      <c r="E96" s="132" t="s">
        <v>143</v>
      </c>
      <c r="F96" s="84"/>
      <c r="G96" s="401" t="s">
        <v>29</v>
      </c>
      <c r="H96" s="402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390" t="s">
        <v>199</v>
      </c>
      <c r="C97" s="391"/>
      <c r="D97" s="117">
        <f>D88</f>
        <v>9.1644444444444459E-2</v>
      </c>
      <c r="E97" s="136">
        <f>E88</f>
        <v>119.38613422222224</v>
      </c>
      <c r="F97" s="84"/>
      <c r="G97" s="399" t="s">
        <v>224</v>
      </c>
      <c r="H97" s="400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81" t="s">
        <v>215</v>
      </c>
      <c r="C98" s="382"/>
      <c r="D98" s="119"/>
      <c r="E98" s="147">
        <f>E93</f>
        <v>0</v>
      </c>
      <c r="F98" s="148"/>
      <c r="G98" s="88"/>
      <c r="H98" s="88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83" t="s">
        <v>179</v>
      </c>
      <c r="C99" s="384"/>
      <c r="D99" s="86"/>
      <c r="E99" s="108">
        <f>SUM(E97:E98)</f>
        <v>119.38613422222224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88"/>
      <c r="B100" s="149"/>
      <c r="C100" s="149"/>
      <c r="D100" s="88"/>
      <c r="E100" s="131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86" t="s">
        <v>225</v>
      </c>
      <c r="B101" s="380"/>
      <c r="C101" s="380"/>
      <c r="D101" s="380"/>
      <c r="E101" s="387"/>
      <c r="F101" s="84"/>
      <c r="G101" s="390" t="s">
        <v>226</v>
      </c>
      <c r="H101" s="391"/>
      <c r="I101" s="150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388" t="s">
        <v>227</v>
      </c>
      <c r="C102" s="389"/>
      <c r="D102" s="82"/>
      <c r="E102" s="83" t="s">
        <v>143</v>
      </c>
      <c r="F102" s="84"/>
      <c r="G102" s="381" t="s">
        <v>228</v>
      </c>
      <c r="H102" s="382"/>
      <c r="I102" s="151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390" t="s">
        <v>229</v>
      </c>
      <c r="C103" s="391"/>
      <c r="D103" s="117"/>
      <c r="E103" s="136">
        <f>UNIFORMES!G10</f>
        <v>72.961666666666659</v>
      </c>
      <c r="F103" s="84"/>
      <c r="G103" s="381" t="s">
        <v>193</v>
      </c>
      <c r="H103" s="382"/>
      <c r="I103" s="151"/>
      <c r="J103" s="84"/>
      <c r="K103" s="84"/>
      <c r="L103" s="84"/>
      <c r="M103" s="84"/>
      <c r="N103" s="84"/>
      <c r="O103" s="84"/>
      <c r="P103" s="84"/>
    </row>
    <row r="104" spans="1:16">
      <c r="A104" s="253" t="s">
        <v>123</v>
      </c>
      <c r="B104" s="254" t="s">
        <v>367</v>
      </c>
      <c r="C104" s="255"/>
      <c r="D104" s="256"/>
      <c r="E104" s="129"/>
      <c r="F104" s="84"/>
      <c r="G104" s="232"/>
      <c r="H104" s="239"/>
      <c r="I104" s="151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392" t="s">
        <v>282</v>
      </c>
      <c r="C105" s="393"/>
      <c r="D105" s="119"/>
      <c r="E105" s="126"/>
      <c r="F105" s="84"/>
      <c r="G105" s="392" t="s">
        <v>223</v>
      </c>
      <c r="H105" s="393"/>
      <c r="I105" s="151"/>
      <c r="J105" s="84"/>
      <c r="K105" s="84"/>
      <c r="L105" s="84"/>
      <c r="M105" s="84"/>
      <c r="N105" s="84"/>
      <c r="O105" s="84"/>
      <c r="P105" s="84"/>
    </row>
    <row r="106" spans="1:16" ht="14.4" thickBot="1">
      <c r="A106" s="90" t="s">
        <v>127</v>
      </c>
      <c r="B106" s="394" t="s">
        <v>150</v>
      </c>
      <c r="C106" s="395"/>
      <c r="D106" s="222"/>
      <c r="E106" s="147"/>
      <c r="F106" s="84"/>
      <c r="G106" s="396" t="s">
        <v>163</v>
      </c>
      <c r="H106" s="397"/>
      <c r="I106" s="152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83" t="s">
        <v>179</v>
      </c>
      <c r="C107" s="384"/>
      <c r="D107" s="86"/>
      <c r="E107" s="108">
        <f>SUM(E103:E106)</f>
        <v>72.961666666666659</v>
      </c>
      <c r="F107" s="84"/>
      <c r="G107" s="383" t="s">
        <v>230</v>
      </c>
      <c r="H107" s="384"/>
      <c r="I107" s="398"/>
      <c r="J107" s="84"/>
      <c r="K107" s="84"/>
      <c r="L107" s="84"/>
      <c r="M107" s="84"/>
      <c r="N107" s="84"/>
      <c r="O107" s="84"/>
      <c r="P107" s="84"/>
    </row>
    <row r="108" spans="1:16" ht="14.4" thickBot="1">
      <c r="A108" s="88"/>
      <c r="B108" s="149"/>
      <c r="C108" s="149"/>
      <c r="D108" s="88"/>
      <c r="E108" s="131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86" t="s">
        <v>231</v>
      </c>
      <c r="B109" s="380"/>
      <c r="C109" s="380"/>
      <c r="D109" s="380"/>
      <c r="E109" s="387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388" t="s">
        <v>232</v>
      </c>
      <c r="C110" s="389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390" t="s">
        <v>289</v>
      </c>
      <c r="C111" s="391"/>
      <c r="D111" s="150">
        <v>0.1</v>
      </c>
      <c r="E111" s="136">
        <f>E126*D111</f>
        <v>296.08762636488888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20" t="s">
        <v>123</v>
      </c>
      <c r="B112" s="392" t="s">
        <v>290</v>
      </c>
      <c r="C112" s="393"/>
      <c r="D112" s="153">
        <v>7.0000000000000007E-2</v>
      </c>
      <c r="E112" s="217">
        <f>(E126+E111)*D112</f>
        <v>227.98747230096444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81" t="s">
        <v>233</v>
      </c>
      <c r="C113" s="382"/>
      <c r="D113" s="154">
        <f>SUM(D114:D116)</f>
        <v>8.6499999999999994E-2</v>
      </c>
      <c r="E113" s="126">
        <f>SUM(E114:E116)</f>
        <v>330</v>
      </c>
      <c r="F113" s="115">
        <f>D113*E128</f>
        <v>329.99230999999997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81" t="s">
        <v>291</v>
      </c>
      <c r="C114" s="382"/>
      <c r="D114" s="151">
        <f>3.65%</f>
        <v>3.6499999999999998E-2</v>
      </c>
      <c r="E114" s="126">
        <f>ROUND(((E$126+E$111+$E$112)*$D114)/(1-D$113),2)</f>
        <v>139.25</v>
      </c>
      <c r="F114" s="115">
        <f>D114*E128</f>
        <v>139.24530999999999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81" t="s">
        <v>234</v>
      </c>
      <c r="C115" s="382"/>
      <c r="D115" s="151">
        <v>0</v>
      </c>
      <c r="E115" s="126">
        <f>ROUND(((E$126+E$111+$E$112)*$D115)/(1-D$113),2)</f>
        <v>0</v>
      </c>
      <c r="F115" s="155"/>
      <c r="G115" s="156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81" t="s">
        <v>235</v>
      </c>
      <c r="C116" s="382"/>
      <c r="D116" s="151">
        <v>0.05</v>
      </c>
      <c r="E116" s="126">
        <f>ROUND(((E$126+E$111+$E$112)*$D116)/(1-D$113),2)</f>
        <v>190.75</v>
      </c>
      <c r="F116" s="115">
        <f>D116*E128</f>
        <v>190.74700000000001</v>
      </c>
      <c r="G116" s="157">
        <v>329.87609189888894</v>
      </c>
      <c r="H116" s="156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83" t="s">
        <v>179</v>
      </c>
      <c r="C117" s="384"/>
      <c r="D117" s="86"/>
      <c r="E117" s="108">
        <f>SUM(E111,E112,E113)</f>
        <v>854.07509866585337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85"/>
      <c r="B118" s="385"/>
      <c r="C118" s="385"/>
      <c r="D118" s="84"/>
      <c r="E118" s="84"/>
      <c r="F118" s="84"/>
      <c r="G118" s="115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86" t="s">
        <v>236</v>
      </c>
      <c r="B119" s="380"/>
      <c r="C119" s="380"/>
      <c r="D119" s="380"/>
      <c r="E119" s="387"/>
      <c r="F119" s="84"/>
      <c r="G119" s="115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8"/>
      <c r="B120" s="388" t="s">
        <v>237</v>
      </c>
      <c r="C120" s="388"/>
      <c r="D120" s="159"/>
      <c r="E120" s="68" t="s">
        <v>143</v>
      </c>
      <c r="F120" s="84"/>
      <c r="G120" s="115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160" t="s">
        <v>142</v>
      </c>
      <c r="D121" s="161"/>
      <c r="E121" s="129">
        <f>$E$31</f>
        <v>1302.71</v>
      </c>
      <c r="F121" s="84"/>
      <c r="G121" s="115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145" t="s">
        <v>188</v>
      </c>
      <c r="D122" s="161"/>
      <c r="E122" s="126">
        <f>$E$67</f>
        <v>1392.0486008800001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145" t="s">
        <v>190</v>
      </c>
      <c r="D123" s="161"/>
      <c r="E123" s="126">
        <f>$E$77</f>
        <v>73.769861880000008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145" t="s">
        <v>223</v>
      </c>
      <c r="D124" s="161"/>
      <c r="E124" s="126">
        <f>$E$99</f>
        <v>119.38613422222224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145" t="s">
        <v>227</v>
      </c>
      <c r="D125" s="161"/>
      <c r="E125" s="126">
        <f>$E$107</f>
        <v>72.961666666666659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79" t="s">
        <v>243</v>
      </c>
      <c r="C126" s="379"/>
      <c r="D126" s="161"/>
      <c r="E126" s="126">
        <f>SUM(E121:E125)</f>
        <v>2960.8762636488887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20" t="s">
        <v>147</v>
      </c>
      <c r="B127" s="162" t="s">
        <v>244</v>
      </c>
      <c r="C127" s="163" t="s">
        <v>232</v>
      </c>
      <c r="D127" s="164"/>
      <c r="E127" s="165">
        <f>$E$117</f>
        <v>854.07509866585337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80" t="s">
        <v>245</v>
      </c>
      <c r="C128" s="380"/>
      <c r="D128" s="86"/>
      <c r="E128" s="108">
        <f>ROUND((E126+E111+E112)/(1-D113),2)</f>
        <v>3814.94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5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6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7"/>
      <c r="B227" s="167"/>
      <c r="C227" s="167"/>
      <c r="D227" s="16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7"/>
      <c r="B228" s="167"/>
      <c r="C228" s="167"/>
      <c r="D228" s="167"/>
      <c r="E228" s="167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7"/>
      <c r="B229" s="167"/>
      <c r="C229" s="167"/>
      <c r="D229" s="167"/>
      <c r="E229" s="167"/>
    </row>
    <row r="230" spans="1:16">
      <c r="A230" s="167"/>
      <c r="B230" s="167"/>
      <c r="C230" s="167"/>
      <c r="D230" s="167"/>
      <c r="E230" s="167"/>
    </row>
    <row r="231" spans="1:16">
      <c r="A231" s="167"/>
      <c r="B231" s="167"/>
      <c r="C231" s="167"/>
      <c r="D231" s="167"/>
      <c r="E231" s="167"/>
    </row>
    <row r="232" spans="1:16">
      <c r="A232" s="167"/>
      <c r="B232" s="167"/>
      <c r="C232" s="167"/>
      <c r="D232" s="167"/>
      <c r="E232" s="167"/>
    </row>
    <row r="233" spans="1:16">
      <c r="A233" s="167"/>
      <c r="B233" s="167"/>
      <c r="C233" s="167"/>
      <c r="D233" s="167"/>
      <c r="E233" s="167"/>
    </row>
    <row r="234" spans="1:16">
      <c r="A234" s="167"/>
      <c r="B234" s="167"/>
      <c r="C234" s="167"/>
      <c r="D234" s="167"/>
      <c r="E234" s="167"/>
    </row>
    <row r="235" spans="1:16">
      <c r="A235" s="167"/>
      <c r="B235" s="167"/>
      <c r="C235" s="167"/>
      <c r="D235" s="167"/>
      <c r="E235" s="167"/>
    </row>
    <row r="236" spans="1:16">
      <c r="A236" s="167"/>
      <c r="B236" s="167"/>
      <c r="C236" s="167"/>
      <c r="D236" s="167"/>
      <c r="E236" s="167"/>
    </row>
    <row r="237" spans="1:16">
      <c r="A237" s="167"/>
      <c r="B237" s="167"/>
      <c r="C237" s="167"/>
      <c r="D237" s="167"/>
      <c r="E237" s="167"/>
    </row>
    <row r="238" spans="1:16">
      <c r="A238" s="167"/>
      <c r="B238" s="167"/>
      <c r="C238" s="167"/>
      <c r="D238" s="167"/>
      <c r="E238" s="167"/>
    </row>
    <row r="239" spans="1:16">
      <c r="A239" s="167"/>
      <c r="B239" s="167"/>
      <c r="C239" s="167"/>
      <c r="D239" s="167"/>
      <c r="E239" s="167"/>
    </row>
    <row r="240" spans="1:16">
      <c r="A240" s="167"/>
      <c r="B240" s="167"/>
      <c r="C240" s="167"/>
      <c r="D240" s="167"/>
      <c r="E240" s="167"/>
    </row>
    <row r="241" spans="1:5">
      <c r="A241" s="167"/>
      <c r="B241" s="167"/>
      <c r="C241" s="167"/>
      <c r="D241" s="167"/>
      <c r="E241" s="167"/>
    </row>
    <row r="242" spans="1:5">
      <c r="A242" s="167"/>
      <c r="B242" s="167"/>
      <c r="C242" s="167"/>
      <c r="D242" s="167"/>
      <c r="E242" s="167"/>
    </row>
    <row r="243" spans="1:5">
      <c r="A243" s="167"/>
      <c r="B243" s="167"/>
      <c r="C243" s="167"/>
      <c r="D243" s="167"/>
      <c r="E243" s="167"/>
    </row>
    <row r="244" spans="1:5">
      <c r="A244" s="167"/>
      <c r="B244" s="167"/>
      <c r="C244" s="167"/>
      <c r="D244" s="167"/>
      <c r="E244" s="167"/>
    </row>
    <row r="245" spans="1:5">
      <c r="A245" s="167"/>
      <c r="B245" s="167"/>
      <c r="C245" s="167"/>
      <c r="D245" s="167"/>
      <c r="E245" s="167"/>
    </row>
    <row r="246" spans="1:5">
      <c r="A246" s="167"/>
      <c r="B246" s="167"/>
      <c r="C246" s="167"/>
      <c r="D246" s="167"/>
      <c r="E246" s="167"/>
    </row>
    <row r="247" spans="1:5">
      <c r="A247" s="167"/>
      <c r="B247" s="167"/>
      <c r="C247" s="167"/>
      <c r="D247" s="167"/>
      <c r="E247" s="167"/>
    </row>
    <row r="248" spans="1:5">
      <c r="A248" s="167"/>
      <c r="B248" s="167"/>
      <c r="C248" s="167"/>
      <c r="D248" s="167"/>
      <c r="E248" s="167"/>
    </row>
    <row r="249" spans="1:5">
      <c r="A249" s="167"/>
      <c r="B249" s="167"/>
      <c r="C249" s="167"/>
      <c r="D249" s="167"/>
      <c r="E249" s="167"/>
    </row>
    <row r="250" spans="1:5">
      <c r="A250" s="167"/>
      <c r="B250" s="167"/>
      <c r="C250" s="167"/>
      <c r="D250" s="167"/>
      <c r="E250" s="167"/>
    </row>
    <row r="251" spans="1:5">
      <c r="A251" s="167"/>
      <c r="B251" s="167"/>
      <c r="C251" s="167"/>
      <c r="D251" s="167"/>
      <c r="E251" s="167"/>
    </row>
    <row r="252" spans="1:5">
      <c r="A252" s="167"/>
      <c r="B252" s="167"/>
      <c r="C252" s="167"/>
      <c r="D252" s="167"/>
      <c r="E252" s="167"/>
    </row>
    <row r="253" spans="1:5">
      <c r="A253" s="167"/>
      <c r="B253" s="167"/>
      <c r="C253" s="167"/>
      <c r="D253" s="167"/>
      <c r="E253" s="167"/>
    </row>
    <row r="254" spans="1:5">
      <c r="A254" s="167"/>
      <c r="B254" s="167"/>
      <c r="C254" s="167"/>
      <c r="D254" s="167"/>
      <c r="E254" s="167"/>
    </row>
    <row r="255" spans="1:5">
      <c r="A255" s="167"/>
      <c r="B255" s="167"/>
      <c r="C255" s="167"/>
      <c r="D255" s="167"/>
      <c r="E255" s="167"/>
    </row>
    <row r="256" spans="1:5">
      <c r="A256" s="167"/>
      <c r="B256" s="167"/>
      <c r="C256" s="167"/>
      <c r="D256" s="167"/>
      <c r="E256" s="167"/>
    </row>
    <row r="257" spans="1:5">
      <c r="A257" s="167"/>
      <c r="B257" s="167"/>
      <c r="C257" s="167"/>
      <c r="D257" s="167"/>
      <c r="E257" s="167"/>
    </row>
    <row r="258" spans="1:5">
      <c r="A258" s="167"/>
      <c r="B258" s="167"/>
      <c r="C258" s="167"/>
      <c r="D258" s="167"/>
      <c r="E258" s="167"/>
    </row>
    <row r="259" spans="1:5">
      <c r="A259" s="167"/>
      <c r="B259" s="167"/>
      <c r="C259" s="167"/>
      <c r="D259" s="167"/>
      <c r="E259" s="167"/>
    </row>
    <row r="260" spans="1:5">
      <c r="A260" s="167"/>
      <c r="B260" s="167"/>
      <c r="C260" s="167"/>
      <c r="D260" s="167"/>
      <c r="E260" s="167"/>
    </row>
    <row r="261" spans="1:5">
      <c r="A261" s="167"/>
      <c r="B261" s="167"/>
      <c r="C261" s="167"/>
      <c r="D261" s="167"/>
      <c r="E261" s="167"/>
    </row>
    <row r="262" spans="1:5">
      <c r="A262" s="167"/>
      <c r="B262" s="167"/>
      <c r="C262" s="167"/>
      <c r="D262" s="167"/>
      <c r="E262" s="167"/>
    </row>
    <row r="263" spans="1:5">
      <c r="A263" s="167"/>
      <c r="B263" s="167"/>
      <c r="C263" s="167"/>
      <c r="D263" s="167"/>
      <c r="E263" s="167"/>
    </row>
    <row r="264" spans="1:5">
      <c r="A264" s="167"/>
      <c r="B264" s="167"/>
      <c r="C264" s="167"/>
      <c r="D264" s="167"/>
      <c r="E264" s="167"/>
    </row>
    <row r="265" spans="1:5">
      <c r="A265" s="167"/>
      <c r="B265" s="167"/>
      <c r="C265" s="167"/>
      <c r="D265" s="167"/>
      <c r="E265" s="167"/>
    </row>
  </sheetData>
  <mergeCells count="155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G39:H39"/>
    <mergeCell ref="A40:E40"/>
    <mergeCell ref="B41:C41"/>
    <mergeCell ref="G41:H41"/>
    <mergeCell ref="B42:C42"/>
    <mergeCell ref="G42:H42"/>
    <mergeCell ref="G35:H35"/>
    <mergeCell ref="B36:C36"/>
    <mergeCell ref="G36:H36"/>
    <mergeCell ref="B37:C37"/>
    <mergeCell ref="G37:H37"/>
    <mergeCell ref="A38:C38"/>
    <mergeCell ref="G38:H38"/>
    <mergeCell ref="B46:C46"/>
    <mergeCell ref="B47:C47"/>
    <mergeCell ref="B48:C48"/>
    <mergeCell ref="B49:C49"/>
    <mergeCell ref="A50:C50"/>
    <mergeCell ref="A52:E52"/>
    <mergeCell ref="B43:C43"/>
    <mergeCell ref="G43:H43"/>
    <mergeCell ref="B44:C44"/>
    <mergeCell ref="G44:H44"/>
    <mergeCell ref="B45:C45"/>
    <mergeCell ref="G45:H45"/>
    <mergeCell ref="B58:C58"/>
    <mergeCell ref="G58:H58"/>
    <mergeCell ref="B59:C59"/>
    <mergeCell ref="G59:H59"/>
    <mergeCell ref="A60:C60"/>
    <mergeCell ref="G60:H60"/>
    <mergeCell ref="G52:H52"/>
    <mergeCell ref="B53:C53"/>
    <mergeCell ref="G53:H53"/>
    <mergeCell ref="B54:C54"/>
    <mergeCell ref="G54:H54"/>
    <mergeCell ref="B55:C55"/>
    <mergeCell ref="G55:H55"/>
    <mergeCell ref="B70:C70"/>
    <mergeCell ref="B71:C71"/>
    <mergeCell ref="B72:C72"/>
    <mergeCell ref="G72:H72"/>
    <mergeCell ref="G61:H61"/>
    <mergeCell ref="A62:E62"/>
    <mergeCell ref="B63:C63"/>
    <mergeCell ref="B64:C64"/>
    <mergeCell ref="B65:C65"/>
    <mergeCell ref="B66:C66"/>
    <mergeCell ref="A67:C67"/>
    <mergeCell ref="A69:E69"/>
    <mergeCell ref="G82:H82"/>
    <mergeCell ref="B83:C83"/>
    <mergeCell ref="G83:H83"/>
    <mergeCell ref="B73:C73"/>
    <mergeCell ref="G73:H73"/>
    <mergeCell ref="B74:C74"/>
    <mergeCell ref="B75:C75"/>
    <mergeCell ref="B76:C76"/>
    <mergeCell ref="A77:C77"/>
    <mergeCell ref="A79:E79"/>
    <mergeCell ref="A80:E80"/>
    <mergeCell ref="B81:C81"/>
    <mergeCell ref="B82:C82"/>
    <mergeCell ref="G87:H87"/>
    <mergeCell ref="A88:C88"/>
    <mergeCell ref="A90:E90"/>
    <mergeCell ref="G90:H90"/>
    <mergeCell ref="B91:C91"/>
    <mergeCell ref="G91:H91"/>
    <mergeCell ref="B84:C84"/>
    <mergeCell ref="G84:H84"/>
    <mergeCell ref="B85:C85"/>
    <mergeCell ref="G85:H85"/>
    <mergeCell ref="B86:C86"/>
    <mergeCell ref="G86:H86"/>
    <mergeCell ref="B87:C87"/>
    <mergeCell ref="G97:H97"/>
    <mergeCell ref="B98:C98"/>
    <mergeCell ref="B99:C99"/>
    <mergeCell ref="A101:E101"/>
    <mergeCell ref="G101:H101"/>
    <mergeCell ref="B92:C92"/>
    <mergeCell ref="G92:H92"/>
    <mergeCell ref="A93:C93"/>
    <mergeCell ref="G93:H93"/>
    <mergeCell ref="A95:E95"/>
    <mergeCell ref="B96:C96"/>
    <mergeCell ref="G96:H96"/>
    <mergeCell ref="B97:C97"/>
    <mergeCell ref="G105:H105"/>
    <mergeCell ref="B106:C106"/>
    <mergeCell ref="G106:H106"/>
    <mergeCell ref="B107:C107"/>
    <mergeCell ref="G107:I107"/>
    <mergeCell ref="B102:C102"/>
    <mergeCell ref="G102:H102"/>
    <mergeCell ref="B103:C103"/>
    <mergeCell ref="G103:H103"/>
    <mergeCell ref="B105:C105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topLeftCell="B100" zoomScale="85" zoomScaleNormal="85" zoomScaleSheetLayoutView="100" workbookViewId="0">
      <selection activeCell="E25" sqref="E25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386" t="s">
        <v>117</v>
      </c>
      <c r="B1" s="380"/>
      <c r="C1" s="380"/>
      <c r="D1" s="380"/>
      <c r="E1" s="38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42" t="s">
        <v>118</v>
      </c>
      <c r="C2" s="443"/>
      <c r="D2" s="444"/>
      <c r="E2" s="44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46" t="s">
        <v>119</v>
      </c>
      <c r="C3" s="432"/>
      <c r="D3" s="447"/>
      <c r="E3" s="448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181"/>
      <c r="B4" s="181"/>
      <c r="C4" s="181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49" t="s">
        <v>120</v>
      </c>
      <c r="B5" s="426"/>
      <c r="C5" s="426"/>
      <c r="D5" s="426"/>
      <c r="E5" s="42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35" t="s">
        <v>122</v>
      </c>
      <c r="C6" s="436"/>
      <c r="D6" s="437"/>
      <c r="E6" s="43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392" t="s">
        <v>124</v>
      </c>
      <c r="C7" s="439"/>
      <c r="D7" s="420"/>
      <c r="E7" s="421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392" t="s">
        <v>126</v>
      </c>
      <c r="C8" s="439"/>
      <c r="D8" s="440" t="s">
        <v>304</v>
      </c>
      <c r="E8" s="441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396" t="s">
        <v>128</v>
      </c>
      <c r="C9" s="425"/>
      <c r="D9" s="450">
        <v>12</v>
      </c>
      <c r="E9" s="45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181"/>
      <c r="C10" s="181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33" t="s">
        <v>129</v>
      </c>
      <c r="B11" s="433"/>
      <c r="C11" s="433"/>
      <c r="D11" s="433"/>
      <c r="E11" s="43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1" t="s">
        <v>130</v>
      </c>
      <c r="B12" s="432"/>
      <c r="C12" s="92" t="s">
        <v>131</v>
      </c>
      <c r="D12" s="433" t="s">
        <v>132</v>
      </c>
      <c r="E12" s="43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>
      <c r="A13" s="420" t="str">
        <f>D17</f>
        <v>Auxiliar Administrativo</v>
      </c>
      <c r="B13" s="421"/>
      <c r="C13" s="67" t="s">
        <v>133</v>
      </c>
      <c r="D13" s="218">
        <f>10+2</f>
        <v>12</v>
      </c>
      <c r="E13" s="21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396"/>
      <c r="B14" s="425"/>
      <c r="C14" s="425"/>
      <c r="D14" s="425"/>
      <c r="E14" s="397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28" t="s">
        <v>135</v>
      </c>
      <c r="B15" s="428"/>
      <c r="C15" s="428"/>
      <c r="D15" s="428"/>
      <c r="E15" s="428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28"/>
      <c r="B16" s="428"/>
      <c r="C16" s="428"/>
      <c r="D16" s="428"/>
      <c r="E16" s="428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9">
      <c r="A17" s="93">
        <v>1</v>
      </c>
      <c r="B17" s="390" t="s">
        <v>136</v>
      </c>
      <c r="C17" s="430"/>
      <c r="D17" s="420" t="s">
        <v>297</v>
      </c>
      <c r="E17" s="421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9">
      <c r="A18" s="96">
        <v>2</v>
      </c>
      <c r="B18" s="381" t="s">
        <v>137</v>
      </c>
      <c r="C18" s="417"/>
      <c r="D18" s="420" t="s">
        <v>306</v>
      </c>
      <c r="E18" s="421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9">
      <c r="A19" s="97">
        <v>2</v>
      </c>
      <c r="B19" s="381" t="s">
        <v>138</v>
      </c>
      <c r="C19" s="417"/>
      <c r="D19" s="418">
        <v>1474.85</v>
      </c>
      <c r="E19" s="419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9">
      <c r="A20" s="97">
        <v>3</v>
      </c>
      <c r="B20" s="381" t="s">
        <v>139</v>
      </c>
      <c r="C20" s="417"/>
      <c r="D20" s="420" t="str">
        <f>D17</f>
        <v>Auxiliar Administrativo</v>
      </c>
      <c r="E20" s="421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9" ht="14.4" thickBot="1">
      <c r="A21" s="99">
        <v>4</v>
      </c>
      <c r="B21" s="394" t="s">
        <v>140</v>
      </c>
      <c r="C21" s="422"/>
      <c r="D21" s="423">
        <v>43983</v>
      </c>
      <c r="E21" s="4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9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9" ht="14.4" thickBot="1">
      <c r="A23" s="386" t="s">
        <v>141</v>
      </c>
      <c r="B23" s="380"/>
      <c r="C23" s="380"/>
      <c r="D23" s="380"/>
      <c r="E23" s="387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9" ht="25.5" customHeight="1" thickBot="1">
      <c r="A24" s="68">
        <v>1</v>
      </c>
      <c r="B24" s="386" t="s">
        <v>142</v>
      </c>
      <c r="C24" s="380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9">
      <c r="A25" s="93" t="s">
        <v>121</v>
      </c>
      <c r="B25" s="415" t="s">
        <v>294</v>
      </c>
      <c r="C25" s="416"/>
      <c r="D25" s="69"/>
      <c r="E25" s="101">
        <f>(D19/44)*40</f>
        <v>1340.772727272727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  <c r="S25" s="314" t="s">
        <v>373</v>
      </c>
    </row>
    <row r="26" spans="1:19">
      <c r="A26" s="97" t="s">
        <v>123</v>
      </c>
      <c r="B26" s="381" t="s">
        <v>144</v>
      </c>
      <c r="C26" s="413"/>
      <c r="D26" s="70"/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9">
      <c r="A27" s="97" t="s">
        <v>125</v>
      </c>
      <c r="B27" s="381" t="s">
        <v>145</v>
      </c>
      <c r="C27" s="413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9">
      <c r="A28" s="97" t="s">
        <v>127</v>
      </c>
      <c r="B28" s="381" t="s">
        <v>146</v>
      </c>
      <c r="C28" s="413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9">
      <c r="A29" s="97" t="s">
        <v>147</v>
      </c>
      <c r="B29" s="381" t="s">
        <v>148</v>
      </c>
      <c r="C29" s="413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9" ht="14.4" thickBot="1">
      <c r="A30" s="99" t="s">
        <v>149</v>
      </c>
      <c r="B30" s="394" t="s">
        <v>150</v>
      </c>
      <c r="C30" s="414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9" ht="14.4" thickBot="1">
      <c r="A31" s="86"/>
      <c r="B31" s="383" t="s">
        <v>151</v>
      </c>
      <c r="C31" s="384"/>
      <c r="D31" s="86"/>
      <c r="E31" s="108">
        <f>SUM(E25:E30)</f>
        <v>1340.772727272727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9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86" t="s">
        <v>152</v>
      </c>
      <c r="B33" s="380"/>
      <c r="C33" s="380"/>
      <c r="D33" s="380"/>
      <c r="E33" s="387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86" t="s">
        <v>283</v>
      </c>
      <c r="B34" s="380"/>
      <c r="C34" s="380"/>
      <c r="D34" s="380"/>
      <c r="E34" s="387"/>
      <c r="F34" s="84"/>
      <c r="G34" s="176" t="s">
        <v>153</v>
      </c>
      <c r="H34" s="177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183" t="s">
        <v>154</v>
      </c>
      <c r="B35" s="386" t="s">
        <v>155</v>
      </c>
      <c r="C35" s="380"/>
      <c r="D35" s="100"/>
      <c r="E35" s="68" t="s">
        <v>143</v>
      </c>
      <c r="F35" s="84"/>
      <c r="G35" s="381" t="s">
        <v>156</v>
      </c>
      <c r="H35" s="382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390" t="s">
        <v>157</v>
      </c>
      <c r="C36" s="391"/>
      <c r="D36" s="75">
        <f>1/12</f>
        <v>8.3333333333333329E-2</v>
      </c>
      <c r="E36" s="224">
        <f>D36*E31</f>
        <v>111.73106060606058</v>
      </c>
      <c r="F36" s="84"/>
      <c r="G36" s="381" t="s">
        <v>158</v>
      </c>
      <c r="H36" s="382"/>
      <c r="I36" s="84"/>
      <c r="J36" s="84"/>
      <c r="K36" s="112">
        <f>1/12</f>
        <v>8.3333333333333329E-2</v>
      </c>
      <c r="L36" s="113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81" t="s">
        <v>159</v>
      </c>
      <c r="C37" s="382"/>
      <c r="D37" s="70">
        <v>0.121</v>
      </c>
      <c r="E37" s="107">
        <f>D37*E31</f>
        <v>162.23349999999996</v>
      </c>
      <c r="F37" s="223">
        <f>ROUND((1/11)+(1/11*1/3),3)</f>
        <v>0.121</v>
      </c>
      <c r="G37" s="381" t="s">
        <v>160</v>
      </c>
      <c r="H37" s="382"/>
      <c r="I37" s="84"/>
      <c r="J37" s="84"/>
      <c r="K37" s="113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86" t="s">
        <v>161</v>
      </c>
      <c r="B38" s="380"/>
      <c r="C38" s="387"/>
      <c r="D38" s="76">
        <f>D36+D37</f>
        <v>0.20433333333333331</v>
      </c>
      <c r="E38" s="114">
        <f>SUM(E36:E37)</f>
        <v>273.96456060606056</v>
      </c>
      <c r="F38" s="84"/>
      <c r="G38" s="381" t="s">
        <v>162</v>
      </c>
      <c r="H38" s="382"/>
      <c r="I38" s="84"/>
      <c r="J38" s="84"/>
      <c r="K38" s="115">
        <f>K37*E31</f>
        <v>37.243686868686858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03" t="s">
        <v>163</v>
      </c>
      <c r="H39" s="404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11" t="s">
        <v>164</v>
      </c>
      <c r="B40" s="388"/>
      <c r="C40" s="388"/>
      <c r="D40" s="388"/>
      <c r="E40" s="389"/>
      <c r="F40" s="84"/>
      <c r="G40" s="116"/>
      <c r="H40" s="181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86" t="s">
        <v>166</v>
      </c>
      <c r="C41" s="387"/>
      <c r="D41" s="100"/>
      <c r="E41" s="68" t="s">
        <v>143</v>
      </c>
      <c r="F41" s="84"/>
      <c r="G41" s="412"/>
      <c r="H41" s="41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390" t="s">
        <v>167</v>
      </c>
      <c r="C42" s="391"/>
      <c r="D42" s="117">
        <v>0.2</v>
      </c>
      <c r="E42" s="136">
        <f t="shared" ref="E42:E49" si="0">D42*($E$31+$E$38)</f>
        <v>322.94745757575754</v>
      </c>
      <c r="F42" s="118"/>
      <c r="G42" s="390" t="s">
        <v>168</v>
      </c>
      <c r="H42" s="391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81" t="s">
        <v>169</v>
      </c>
      <c r="C43" s="382"/>
      <c r="D43" s="119">
        <v>2.5000000000000001E-2</v>
      </c>
      <c r="E43" s="103">
        <f>D43*($E$31+$E$38)</f>
        <v>40.368432196969692</v>
      </c>
      <c r="F43" s="84"/>
      <c r="G43" s="381" t="s">
        <v>170</v>
      </c>
      <c r="H43" s="382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81" t="s">
        <v>295</v>
      </c>
      <c r="C44" s="382"/>
      <c r="D44" s="119">
        <v>0.03</v>
      </c>
      <c r="E44" s="103">
        <f t="shared" si="0"/>
        <v>48.442118636363624</v>
      </c>
      <c r="F44" s="84"/>
      <c r="G44" s="381" t="s">
        <v>171</v>
      </c>
      <c r="H44" s="382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81" t="s">
        <v>172</v>
      </c>
      <c r="C45" s="382"/>
      <c r="D45" s="119">
        <v>1.4999999999999999E-2</v>
      </c>
      <c r="E45" s="103">
        <f t="shared" si="0"/>
        <v>24.221059318181812</v>
      </c>
      <c r="F45" s="84"/>
      <c r="G45" s="381" t="s">
        <v>163</v>
      </c>
      <c r="H45" s="382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81" t="s">
        <v>173</v>
      </c>
      <c r="C46" s="382"/>
      <c r="D46" s="119">
        <v>0.01</v>
      </c>
      <c r="E46" s="103">
        <f t="shared" si="0"/>
        <v>16.147372878787877</v>
      </c>
      <c r="F46" s="84"/>
      <c r="G46" s="181"/>
      <c r="H46" s="181"/>
      <c r="I46" s="84"/>
      <c r="J46" s="84"/>
      <c r="K46" s="84"/>
      <c r="L46" s="84"/>
      <c r="M46" s="84"/>
      <c r="N46" s="84"/>
      <c r="O46" s="84"/>
      <c r="P46" s="84"/>
    </row>
    <row r="47" spans="1:16">
      <c r="A47" s="120" t="s">
        <v>149</v>
      </c>
      <c r="B47" s="392" t="s">
        <v>174</v>
      </c>
      <c r="C47" s="393"/>
      <c r="D47" s="121">
        <v>6.0000000000000001E-3</v>
      </c>
      <c r="E47" s="103">
        <f t="shared" si="0"/>
        <v>9.6884237272727258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20" t="s">
        <v>175</v>
      </c>
      <c r="B48" s="392" t="s">
        <v>176</v>
      </c>
      <c r="C48" s="393"/>
      <c r="D48" s="121">
        <v>2E-3</v>
      </c>
      <c r="E48" s="103">
        <f t="shared" si="0"/>
        <v>3.2294745757575751</v>
      </c>
      <c r="F48" s="84"/>
      <c r="H48" s="122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20" t="s">
        <v>177</v>
      </c>
      <c r="B49" s="396" t="s">
        <v>178</v>
      </c>
      <c r="C49" s="397"/>
      <c r="D49" s="121">
        <v>0.08</v>
      </c>
      <c r="E49" s="103">
        <f t="shared" si="0"/>
        <v>129.17898303030302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86" t="s">
        <v>179</v>
      </c>
      <c r="B50" s="380"/>
      <c r="C50" s="387"/>
      <c r="D50" s="76">
        <f>SUM(D42:D49)</f>
        <v>0.36800000000000005</v>
      </c>
      <c r="E50" s="108">
        <f>SUM(E42:E49)</f>
        <v>594.22332193939383</v>
      </c>
      <c r="F50" s="84"/>
      <c r="H50" s="122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86" t="s">
        <v>180</v>
      </c>
      <c r="B52" s="380"/>
      <c r="C52" s="380"/>
      <c r="D52" s="380"/>
      <c r="E52" s="387"/>
      <c r="F52" s="84"/>
      <c r="G52" s="390" t="s">
        <v>167</v>
      </c>
      <c r="H52" s="391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86" t="s">
        <v>182</v>
      </c>
      <c r="C53" s="387"/>
      <c r="D53" s="100"/>
      <c r="E53" s="68" t="s">
        <v>143</v>
      </c>
      <c r="F53" s="84"/>
      <c r="G53" s="381" t="s">
        <v>183</v>
      </c>
      <c r="H53" s="382"/>
      <c r="L53" s="84"/>
      <c r="M53" s="84"/>
      <c r="N53" s="84"/>
      <c r="O53" s="84"/>
      <c r="P53" s="84"/>
    </row>
    <row r="54" spans="1:16">
      <c r="A54" s="69" t="s">
        <v>121</v>
      </c>
      <c r="B54" s="390" t="s">
        <v>369</v>
      </c>
      <c r="C54" s="391"/>
      <c r="D54" s="123">
        <v>4.7</v>
      </c>
      <c r="E54" s="124">
        <f>(D54*2*22)-(0.06*E25)</f>
        <v>126.3536363636364</v>
      </c>
      <c r="F54" s="84"/>
      <c r="G54" s="381" t="s">
        <v>184</v>
      </c>
      <c r="H54" s="382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09" t="s">
        <v>368</v>
      </c>
      <c r="C55" s="410"/>
      <c r="D55" s="258">
        <v>17.41</v>
      </c>
      <c r="E55" s="258">
        <f>ROUND((D55*22)*0.81,2)</f>
        <v>310.25</v>
      </c>
      <c r="F55" s="84"/>
      <c r="G55" s="381" t="s">
        <v>176</v>
      </c>
      <c r="H55" s="382"/>
      <c r="L55" s="84"/>
      <c r="M55" s="84"/>
      <c r="N55" s="84"/>
      <c r="O55" s="84"/>
      <c r="P55" s="84"/>
    </row>
    <row r="56" spans="1:16">
      <c r="A56" s="89" t="s">
        <v>125</v>
      </c>
      <c r="B56" s="262" t="s">
        <v>407</v>
      </c>
      <c r="C56" s="263"/>
      <c r="D56" s="127"/>
      <c r="E56" s="126"/>
      <c r="F56" s="84"/>
      <c r="G56" s="178"/>
      <c r="H56" s="179"/>
      <c r="L56" s="84"/>
      <c r="M56" s="84"/>
      <c r="N56" s="84"/>
      <c r="O56" s="84"/>
      <c r="P56" s="84"/>
    </row>
    <row r="57" spans="1:16">
      <c r="A57" s="89" t="s">
        <v>127</v>
      </c>
      <c r="B57" s="262" t="s">
        <v>408</v>
      </c>
      <c r="C57" s="263"/>
      <c r="D57" s="127"/>
      <c r="E57" s="126"/>
      <c r="F57" s="84"/>
      <c r="G57" s="178"/>
      <c r="H57" s="179"/>
      <c r="L57" s="84"/>
      <c r="M57" s="84"/>
      <c r="N57" s="84"/>
      <c r="O57" s="84"/>
      <c r="P57" s="84"/>
    </row>
    <row r="58" spans="1:16" ht="13.05" customHeight="1">
      <c r="A58" s="89" t="s">
        <v>147</v>
      </c>
      <c r="B58" s="407" t="s">
        <v>409</v>
      </c>
      <c r="C58" s="393"/>
      <c r="D58" s="127"/>
      <c r="E58" s="126">
        <v>15.62</v>
      </c>
      <c r="F58" s="84"/>
      <c r="G58" s="392" t="s">
        <v>185</v>
      </c>
      <c r="H58" s="393"/>
      <c r="L58" s="84"/>
      <c r="M58" s="84"/>
      <c r="N58" s="84"/>
      <c r="O58" s="84"/>
      <c r="P58" s="84"/>
    </row>
    <row r="59" spans="1:16" ht="14.4" thickBot="1">
      <c r="A59" s="89" t="s">
        <v>149</v>
      </c>
      <c r="B59" s="407" t="s">
        <v>150</v>
      </c>
      <c r="C59" s="408"/>
      <c r="D59" s="127"/>
      <c r="E59" s="126">
        <f>D59*22</f>
        <v>0</v>
      </c>
      <c r="F59" s="84"/>
      <c r="G59" s="392" t="s">
        <v>178</v>
      </c>
      <c r="H59" s="393"/>
      <c r="L59" s="84"/>
      <c r="M59" s="84"/>
      <c r="N59" s="84"/>
      <c r="O59" s="84"/>
      <c r="P59" s="84"/>
    </row>
    <row r="60" spans="1:16" ht="14.4" thickBot="1">
      <c r="A60" s="386" t="s">
        <v>179</v>
      </c>
      <c r="B60" s="380"/>
      <c r="C60" s="380"/>
      <c r="D60" s="78"/>
      <c r="E60" s="108">
        <f>SUM(E54:E59)</f>
        <v>452.22363636363639</v>
      </c>
      <c r="F60" s="84"/>
      <c r="G60" s="392" t="s">
        <v>186</v>
      </c>
      <c r="H60" s="393"/>
      <c r="K60" s="84"/>
      <c r="L60" s="84"/>
      <c r="M60" s="84"/>
      <c r="N60" s="84"/>
      <c r="O60" s="84"/>
      <c r="P60" s="84"/>
    </row>
    <row r="61" spans="1:16" ht="14.4" thickBot="1">
      <c r="A61" s="173"/>
      <c r="B61" s="84"/>
      <c r="C61" s="84"/>
      <c r="D61" s="84"/>
      <c r="E61" s="84"/>
      <c r="F61" s="84"/>
      <c r="G61" s="396" t="s">
        <v>174</v>
      </c>
      <c r="H61" s="397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86" t="s">
        <v>187</v>
      </c>
      <c r="B62" s="380"/>
      <c r="C62" s="380"/>
      <c r="D62" s="380"/>
      <c r="E62" s="38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86" t="s">
        <v>188</v>
      </c>
      <c r="C63" s="387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154</v>
      </c>
      <c r="B64" s="390" t="s">
        <v>155</v>
      </c>
      <c r="C64" s="391"/>
      <c r="D64" s="117">
        <f>D38</f>
        <v>0.20433333333333331</v>
      </c>
      <c r="E64" s="129">
        <f>E38</f>
        <v>273.96456060606056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165</v>
      </c>
      <c r="B65" s="381" t="s">
        <v>166</v>
      </c>
      <c r="C65" s="382"/>
      <c r="D65" s="119">
        <f>D50</f>
        <v>0.36800000000000005</v>
      </c>
      <c r="E65" s="126">
        <f>E50</f>
        <v>594.22332193939383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181</v>
      </c>
      <c r="B66" s="405" t="s">
        <v>182</v>
      </c>
      <c r="C66" s="406"/>
      <c r="D66" s="119"/>
      <c r="E66" s="126">
        <f>E60</f>
        <v>452.22363636363639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86" t="s">
        <v>179</v>
      </c>
      <c r="B67" s="380"/>
      <c r="C67" s="387"/>
      <c r="D67" s="77">
        <f>SUM(D64:D66)</f>
        <v>0.57233333333333336</v>
      </c>
      <c r="E67" s="108">
        <f>SUM(E64:E66)</f>
        <v>1320.4115189090908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170"/>
      <c r="B68" s="170"/>
      <c r="C68" s="170"/>
      <c r="D68" s="181"/>
      <c r="E68" s="131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86" t="s">
        <v>189</v>
      </c>
      <c r="B69" s="380"/>
      <c r="C69" s="380"/>
      <c r="D69" s="380"/>
      <c r="E69" s="387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86" t="s">
        <v>190</v>
      </c>
      <c r="C70" s="387"/>
      <c r="D70" s="68" t="s">
        <v>191</v>
      </c>
      <c r="E70" s="175" t="s">
        <v>143</v>
      </c>
      <c r="F70" s="84"/>
      <c r="G70" s="181"/>
      <c r="H70" s="181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390" t="s">
        <v>288</v>
      </c>
      <c r="C71" s="391"/>
      <c r="D71" s="186">
        <f>((1/12)*5)/100</f>
        <v>4.1666666666666666E-3</v>
      </c>
      <c r="E71" s="129">
        <f>$E$31*D71</f>
        <v>5.5865530303030289</v>
      </c>
      <c r="F71" s="84"/>
      <c r="G71" s="133">
        <f>E31+E38+E49+E60</f>
        <v>2196.1399072727272</v>
      </c>
      <c r="H71" s="84"/>
      <c r="I71" s="84"/>
      <c r="J71" s="84"/>
      <c r="K71" s="84"/>
      <c r="L71" s="84"/>
      <c r="M71" s="84"/>
      <c r="N71" s="84"/>
      <c r="O71" s="84"/>
      <c r="P71" s="84"/>
      <c r="T71" s="185">
        <f>((1/12)*5)/100</f>
        <v>4.1666666666666666E-3</v>
      </c>
    </row>
    <row r="72" spans="1:20">
      <c r="A72" s="89" t="s">
        <v>123</v>
      </c>
      <c r="B72" s="381" t="s">
        <v>192</v>
      </c>
      <c r="C72" s="382"/>
      <c r="D72" s="119">
        <f>D71*D49</f>
        <v>3.3333333333333332E-4</v>
      </c>
      <c r="E72" s="126">
        <f t="shared" ref="E72:E76" si="1">$E$31*D72</f>
        <v>0.44692424242424234</v>
      </c>
      <c r="F72" s="84"/>
      <c r="G72" s="390" t="s">
        <v>193</v>
      </c>
      <c r="H72" s="391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81" t="s">
        <v>285</v>
      </c>
      <c r="C73" s="382"/>
      <c r="D73" s="119">
        <v>2.3999999999999998E-3</v>
      </c>
      <c r="E73" s="126">
        <f t="shared" si="1"/>
        <v>3.2178545454545446</v>
      </c>
      <c r="F73" s="84"/>
      <c r="G73" s="381" t="s">
        <v>194</v>
      </c>
      <c r="H73" s="382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81" t="s">
        <v>287</v>
      </c>
      <c r="C74" s="382"/>
      <c r="D74" s="186">
        <f>((((1/30)*7)/12)*8)/100</f>
        <v>1.5555555555555557E-3</v>
      </c>
      <c r="E74" s="126">
        <f t="shared" si="1"/>
        <v>2.0856464646464645</v>
      </c>
      <c r="F74" s="84"/>
      <c r="G74" s="135">
        <f>E31+E67</f>
        <v>2661.1842461818178</v>
      </c>
      <c r="H74" s="84"/>
      <c r="I74" s="84"/>
      <c r="J74" s="84"/>
      <c r="K74" s="84"/>
      <c r="L74" s="84"/>
      <c r="M74" s="84"/>
      <c r="N74" s="84"/>
      <c r="O74" s="84"/>
      <c r="P74" s="84"/>
      <c r="T74" s="185">
        <f>((((1/30)*7)/12)*8)/100</f>
        <v>1.5555555555555557E-3</v>
      </c>
    </row>
    <row r="75" spans="1:20">
      <c r="A75" s="89" t="s">
        <v>147</v>
      </c>
      <c r="B75" s="381" t="s">
        <v>195</v>
      </c>
      <c r="C75" s="382"/>
      <c r="D75" s="119">
        <f>D74*D50</f>
        <v>5.7244444444444454E-4</v>
      </c>
      <c r="E75" s="126">
        <f t="shared" si="1"/>
        <v>0.76751789898989897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20" t="s">
        <v>149</v>
      </c>
      <c r="B76" s="392" t="s">
        <v>286</v>
      </c>
      <c r="C76" s="393"/>
      <c r="D76" s="121">
        <v>4.7600000000000003E-2</v>
      </c>
      <c r="E76" s="126">
        <f t="shared" si="1"/>
        <v>63.820781818181814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86" t="s">
        <v>179</v>
      </c>
      <c r="B77" s="380"/>
      <c r="C77" s="380"/>
      <c r="D77" s="78">
        <f>SUM(D71:D76)</f>
        <v>5.6628000000000005E-2</v>
      </c>
      <c r="E77" s="108">
        <f>SUM(E71:E76)</f>
        <v>75.925277999999992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170"/>
      <c r="B78" s="170"/>
      <c r="C78" s="170"/>
      <c r="D78" s="181"/>
      <c r="E78" s="13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86" t="s">
        <v>196</v>
      </c>
      <c r="B79" s="380"/>
      <c r="C79" s="380"/>
      <c r="D79" s="380"/>
      <c r="E79" s="387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86" t="s">
        <v>197</v>
      </c>
      <c r="B80" s="380"/>
      <c r="C80" s="380"/>
      <c r="D80" s="380"/>
      <c r="E80" s="387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174" t="s">
        <v>198</v>
      </c>
      <c r="B81" s="386" t="s">
        <v>199</v>
      </c>
      <c r="C81" s="387"/>
      <c r="D81" s="82" t="s">
        <v>191</v>
      </c>
      <c r="E81" s="184" t="s">
        <v>143</v>
      </c>
      <c r="F81" s="84"/>
      <c r="G81" s="135">
        <f>E31+E67+E77</f>
        <v>2737.109524181818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390" t="s">
        <v>200</v>
      </c>
      <c r="C82" s="391"/>
      <c r="D82" s="75">
        <f>1/12</f>
        <v>8.3333333333333329E-2</v>
      </c>
      <c r="E82" s="136">
        <f>$E$31*D82</f>
        <v>111.73106060606058</v>
      </c>
      <c r="F82" s="84"/>
      <c r="G82" s="390" t="s">
        <v>201</v>
      </c>
      <c r="H82" s="391"/>
      <c r="I82" s="84"/>
      <c r="J82" s="84"/>
      <c r="K82" s="137" t="e">
        <f>#REF!</f>
        <v>#REF!</v>
      </c>
      <c r="L82" s="84">
        <v>21.356200000000001</v>
      </c>
      <c r="M82" s="115">
        <f>L82*(E31+E67+E77)/30/12</f>
        <v>162.37294005647706</v>
      </c>
      <c r="N82" s="84"/>
      <c r="O82" s="84"/>
      <c r="P82" s="84"/>
    </row>
    <row r="83" spans="1:16">
      <c r="A83" s="89" t="s">
        <v>123</v>
      </c>
      <c r="B83" s="381" t="s">
        <v>202</v>
      </c>
      <c r="C83" s="382"/>
      <c r="D83" s="134">
        <f>1/30/12</f>
        <v>2.7777777777777779E-3</v>
      </c>
      <c r="E83" s="126">
        <f>$E$31*D83</f>
        <v>3.7243686868686865</v>
      </c>
      <c r="F83" s="84"/>
      <c r="G83" s="381" t="s">
        <v>192</v>
      </c>
      <c r="H83" s="382"/>
      <c r="I83" s="84"/>
      <c r="J83" s="84">
        <v>1.65</v>
      </c>
      <c r="K83" s="138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81" t="s">
        <v>203</v>
      </c>
      <c r="C84" s="382"/>
      <c r="D84" s="134">
        <f>5/30/12*0.015</f>
        <v>2.0833333333333332E-4</v>
      </c>
      <c r="E84" s="126">
        <f>$E$31*D84</f>
        <v>0.27932765151515143</v>
      </c>
      <c r="F84" s="84"/>
      <c r="G84" s="381" t="s">
        <v>204</v>
      </c>
      <c r="H84" s="382"/>
      <c r="I84" s="84"/>
      <c r="J84" s="84">
        <v>0.41</v>
      </c>
      <c r="K84" s="138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03" t="s">
        <v>205</v>
      </c>
      <c r="C85" s="404"/>
      <c r="D85" s="139">
        <f>15/30/12*0.0078</f>
        <v>3.2499999999999999E-4</v>
      </c>
      <c r="E85" s="126">
        <f>$E$31*D85</f>
        <v>0.43575113636363627</v>
      </c>
      <c r="F85" s="84"/>
      <c r="G85" s="381" t="s">
        <v>206</v>
      </c>
      <c r="H85" s="382"/>
      <c r="I85" s="84"/>
      <c r="J85" s="84">
        <v>2.0699999999999998</v>
      </c>
      <c r="K85" s="138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81" t="s">
        <v>207</v>
      </c>
      <c r="C86" s="382"/>
      <c r="D86" s="140">
        <f>0.01*6/12</f>
        <v>5.0000000000000001E-3</v>
      </c>
      <c r="E86" s="126">
        <f>$E$31*D86</f>
        <v>6.7038636363636357</v>
      </c>
      <c r="F86" s="84"/>
      <c r="G86" s="381" t="s">
        <v>208</v>
      </c>
      <c r="H86" s="382"/>
      <c r="I86" s="84"/>
      <c r="J86" s="84">
        <v>0.83</v>
      </c>
      <c r="K86" s="138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20" t="s">
        <v>149</v>
      </c>
      <c r="B87" s="392" t="s">
        <v>209</v>
      </c>
      <c r="C87" s="393"/>
      <c r="D87" s="121"/>
      <c r="E87" s="126">
        <f>ROUND($E$31*D87,2)</f>
        <v>0</v>
      </c>
      <c r="F87" s="84"/>
      <c r="G87" s="392" t="s">
        <v>210</v>
      </c>
      <c r="H87" s="393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86" t="s">
        <v>211</v>
      </c>
      <c r="B88" s="380"/>
      <c r="C88" s="380"/>
      <c r="D88" s="78">
        <f>SUM(D82:D87)</f>
        <v>9.1644444444444459E-2</v>
      </c>
      <c r="E88" s="108">
        <f>SUM(E82:E87)</f>
        <v>122.87437171717168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170"/>
      <c r="B89" s="170"/>
      <c r="C89" s="170"/>
      <c r="D89" s="181"/>
      <c r="E89" s="13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86" t="s">
        <v>212</v>
      </c>
      <c r="B90" s="380"/>
      <c r="C90" s="380"/>
      <c r="D90" s="380"/>
      <c r="E90" s="387"/>
      <c r="F90" s="84"/>
      <c r="G90" s="390" t="s">
        <v>213</v>
      </c>
      <c r="H90" s="391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86" t="s">
        <v>215</v>
      </c>
      <c r="C91" s="387"/>
      <c r="D91" s="141" t="s">
        <v>216</v>
      </c>
      <c r="E91" s="175" t="s">
        <v>143</v>
      </c>
      <c r="F91" s="84"/>
      <c r="G91" s="381" t="s">
        <v>217</v>
      </c>
      <c r="H91" s="382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390" t="s">
        <v>218</v>
      </c>
      <c r="C92" s="391"/>
      <c r="D92" s="142"/>
      <c r="E92" s="124">
        <f>D92*(E31+E67+E77)/220</f>
        <v>0</v>
      </c>
      <c r="F92" s="84"/>
      <c r="G92" s="381" t="s">
        <v>219</v>
      </c>
      <c r="H92" s="382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86" t="s">
        <v>179</v>
      </c>
      <c r="B93" s="380"/>
      <c r="C93" s="380"/>
      <c r="D93" s="86"/>
      <c r="E93" s="108">
        <f>E92</f>
        <v>0</v>
      </c>
      <c r="F93" s="84"/>
      <c r="G93" s="381" t="s">
        <v>220</v>
      </c>
      <c r="H93" s="382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170"/>
      <c r="B94" s="170"/>
      <c r="C94" s="170"/>
      <c r="D94" s="181"/>
      <c r="E94" s="131"/>
      <c r="F94" s="84"/>
      <c r="G94" s="171" t="s">
        <v>221</v>
      </c>
      <c r="H94" s="172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86" t="s">
        <v>222</v>
      </c>
      <c r="B95" s="380"/>
      <c r="C95" s="380"/>
      <c r="D95" s="380"/>
      <c r="E95" s="387"/>
      <c r="F95" s="84"/>
      <c r="G95" s="178" t="s">
        <v>150</v>
      </c>
      <c r="H95" s="179"/>
      <c r="K95" s="84"/>
      <c r="L95" s="84"/>
      <c r="M95" s="84"/>
      <c r="N95" s="84"/>
      <c r="O95" s="84"/>
      <c r="P95" s="84"/>
    </row>
    <row r="96" spans="1:16" ht="14.4" thickBot="1">
      <c r="A96" s="174">
        <v>4</v>
      </c>
      <c r="B96" s="380" t="s">
        <v>223</v>
      </c>
      <c r="C96" s="387"/>
      <c r="D96" s="68" t="s">
        <v>191</v>
      </c>
      <c r="E96" s="175" t="s">
        <v>143</v>
      </c>
      <c r="F96" s="84"/>
      <c r="G96" s="401" t="s">
        <v>29</v>
      </c>
      <c r="H96" s="402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390" t="s">
        <v>199</v>
      </c>
      <c r="C97" s="391"/>
      <c r="D97" s="117">
        <f>D88</f>
        <v>9.1644444444444459E-2</v>
      </c>
      <c r="E97" s="136">
        <f>E88</f>
        <v>122.87437171717168</v>
      </c>
      <c r="F97" s="84"/>
      <c r="G97" s="399" t="s">
        <v>224</v>
      </c>
      <c r="H97" s="400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81" t="s">
        <v>215</v>
      </c>
      <c r="C98" s="382"/>
      <c r="D98" s="119"/>
      <c r="E98" s="147">
        <f>E93</f>
        <v>0</v>
      </c>
      <c r="F98" s="148"/>
      <c r="G98" s="181"/>
      <c r="H98" s="181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83" t="s">
        <v>179</v>
      </c>
      <c r="C99" s="384"/>
      <c r="D99" s="86"/>
      <c r="E99" s="108">
        <f>SUM(E97:E98)</f>
        <v>122.87437171717168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181"/>
      <c r="B100" s="149"/>
      <c r="C100" s="149"/>
      <c r="D100" s="181"/>
      <c r="E100" s="131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86" t="s">
        <v>225</v>
      </c>
      <c r="B101" s="380"/>
      <c r="C101" s="380"/>
      <c r="D101" s="380"/>
      <c r="E101" s="387"/>
      <c r="F101" s="84"/>
      <c r="G101" s="390" t="s">
        <v>226</v>
      </c>
      <c r="H101" s="391"/>
      <c r="I101" s="150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388" t="s">
        <v>227</v>
      </c>
      <c r="C102" s="389"/>
      <c r="D102" s="82"/>
      <c r="E102" s="184" t="s">
        <v>143</v>
      </c>
      <c r="F102" s="84"/>
      <c r="G102" s="381" t="s">
        <v>228</v>
      </c>
      <c r="H102" s="382"/>
      <c r="I102" s="151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390" t="s">
        <v>229</v>
      </c>
      <c r="C103" s="391"/>
      <c r="D103" s="117"/>
      <c r="E103" s="136">
        <f>UNIFORMES!G10</f>
        <v>72.961666666666659</v>
      </c>
      <c r="F103" s="84"/>
      <c r="G103" s="381" t="s">
        <v>193</v>
      </c>
      <c r="H103" s="382"/>
      <c r="I103" s="151"/>
      <c r="J103" s="84"/>
      <c r="K103" s="84"/>
      <c r="L103" s="84"/>
      <c r="M103" s="84"/>
      <c r="N103" s="84"/>
      <c r="O103" s="84"/>
      <c r="P103" s="84"/>
    </row>
    <row r="104" spans="1:16">
      <c r="A104" s="253" t="s">
        <v>123</v>
      </c>
      <c r="B104" s="254" t="s">
        <v>367</v>
      </c>
      <c r="C104" s="255"/>
      <c r="D104" s="119"/>
      <c r="E104" s="126"/>
      <c r="F104" s="84"/>
      <c r="G104" s="392" t="s">
        <v>223</v>
      </c>
      <c r="H104" s="393"/>
      <c r="I104" s="151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392" t="s">
        <v>282</v>
      </c>
      <c r="C105" s="393"/>
      <c r="D105" s="119"/>
      <c r="E105" s="126"/>
      <c r="F105" s="84"/>
      <c r="G105" s="381" t="s">
        <v>223</v>
      </c>
      <c r="H105" s="382"/>
      <c r="I105" s="151"/>
      <c r="J105" s="84"/>
      <c r="K105" s="84"/>
      <c r="L105" s="84"/>
      <c r="M105" s="84"/>
      <c r="N105" s="84"/>
      <c r="O105" s="84"/>
      <c r="P105" s="84"/>
    </row>
    <row r="106" spans="1:16" ht="14.4" thickBot="1">
      <c r="A106" s="90" t="s">
        <v>127</v>
      </c>
      <c r="B106" s="394" t="s">
        <v>150</v>
      </c>
      <c r="C106" s="395"/>
      <c r="D106" s="222"/>
      <c r="E106" s="147"/>
      <c r="F106" s="84"/>
      <c r="G106" s="396" t="s">
        <v>163</v>
      </c>
      <c r="H106" s="397"/>
      <c r="I106" s="152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83" t="s">
        <v>179</v>
      </c>
      <c r="C107" s="384"/>
      <c r="D107" s="86"/>
      <c r="E107" s="108">
        <f>SUM(E103:E106)</f>
        <v>72.961666666666659</v>
      </c>
      <c r="F107" s="84"/>
      <c r="G107" s="383" t="s">
        <v>230</v>
      </c>
      <c r="H107" s="384"/>
      <c r="I107" s="398"/>
      <c r="J107" s="84"/>
      <c r="K107" s="84"/>
      <c r="L107" s="84"/>
      <c r="M107" s="84"/>
      <c r="N107" s="84"/>
      <c r="O107" s="84"/>
      <c r="P107" s="84"/>
    </row>
    <row r="108" spans="1:16" ht="14.4" thickBot="1">
      <c r="A108" s="181"/>
      <c r="B108" s="149"/>
      <c r="C108" s="149"/>
      <c r="D108" s="181"/>
      <c r="E108" s="131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86" t="s">
        <v>231</v>
      </c>
      <c r="B109" s="380"/>
      <c r="C109" s="380"/>
      <c r="D109" s="380"/>
      <c r="E109" s="387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388" t="s">
        <v>232</v>
      </c>
      <c r="C110" s="389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390" t="s">
        <v>289</v>
      </c>
      <c r="C111" s="391"/>
      <c r="D111" s="150">
        <v>0.1</v>
      </c>
      <c r="E111" s="136">
        <f>E126*D111</f>
        <v>293.29455625656561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20" t="s">
        <v>123</v>
      </c>
      <c r="B112" s="392" t="s">
        <v>290</v>
      </c>
      <c r="C112" s="393"/>
      <c r="D112" s="153">
        <v>7.0000000000000007E-2</v>
      </c>
      <c r="E112" s="217">
        <f>(E126+E111)*D112</f>
        <v>225.83680831755552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81" t="s">
        <v>233</v>
      </c>
      <c r="C113" s="382"/>
      <c r="D113" s="154">
        <f>SUM(D114:D116)</f>
        <v>8.6499999999999994E-2</v>
      </c>
      <c r="E113" s="126">
        <f>SUM(E114:E116)</f>
        <v>326.88</v>
      </c>
      <c r="F113" s="115">
        <f>D113*E128</f>
        <v>326.88003999999995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81" t="s">
        <v>291</v>
      </c>
      <c r="C114" s="382"/>
      <c r="D114" s="151">
        <f>3.65%</f>
        <v>3.6499999999999998E-2</v>
      </c>
      <c r="E114" s="126">
        <f>ROUND(((E$126+E$111+$E$112)*$D114)/(1-D$113),2)</f>
        <v>137.93</v>
      </c>
      <c r="F114" s="115">
        <f>D114*E128</f>
        <v>137.93204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81" t="s">
        <v>234</v>
      </c>
      <c r="C115" s="382"/>
      <c r="D115" s="151">
        <v>0</v>
      </c>
      <c r="E115" s="126">
        <f>ROUND(((E$126+E$111+$E$112)*$D115)/(1-D$113),2)</f>
        <v>0</v>
      </c>
      <c r="F115" s="155"/>
      <c r="G115" s="156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81" t="s">
        <v>235</v>
      </c>
      <c r="C116" s="382"/>
      <c r="D116" s="151">
        <v>0.05</v>
      </c>
      <c r="E116" s="126">
        <f>ROUND(((E$126+E$111+$E$112)*$D116)/(1-D$113),2)</f>
        <v>188.95</v>
      </c>
      <c r="F116" s="115">
        <f>D116*E128</f>
        <v>188.94800000000001</v>
      </c>
      <c r="G116" s="157">
        <v>329.87609189888894</v>
      </c>
      <c r="H116" s="156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83" t="s">
        <v>179</v>
      </c>
      <c r="C117" s="384"/>
      <c r="D117" s="86"/>
      <c r="E117" s="108">
        <f>SUM(E111,E112,E113)</f>
        <v>846.0113645741211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85"/>
      <c r="B118" s="385"/>
      <c r="C118" s="385"/>
      <c r="D118" s="84"/>
      <c r="E118" s="84"/>
      <c r="F118" s="84"/>
      <c r="G118" s="115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86" t="s">
        <v>236</v>
      </c>
      <c r="B119" s="380"/>
      <c r="C119" s="380"/>
      <c r="D119" s="380"/>
      <c r="E119" s="387"/>
      <c r="F119" s="84"/>
      <c r="G119" s="115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8"/>
      <c r="B120" s="388" t="s">
        <v>237</v>
      </c>
      <c r="C120" s="388"/>
      <c r="D120" s="159"/>
      <c r="E120" s="68" t="s">
        <v>143</v>
      </c>
      <c r="F120" s="84"/>
      <c r="G120" s="115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182" t="s">
        <v>142</v>
      </c>
      <c r="D121" s="161"/>
      <c r="E121" s="129">
        <f>$E$31</f>
        <v>1340.772727272727</v>
      </c>
      <c r="F121" s="84"/>
      <c r="G121" s="115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178" t="s">
        <v>188</v>
      </c>
      <c r="D122" s="161"/>
      <c r="E122" s="126">
        <f>$E$67</f>
        <v>1320.4115189090908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178" t="s">
        <v>190</v>
      </c>
      <c r="D123" s="161"/>
      <c r="E123" s="126">
        <f>$E$77</f>
        <v>75.925277999999992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178" t="s">
        <v>223</v>
      </c>
      <c r="D124" s="161"/>
      <c r="E124" s="126">
        <f>$E$99</f>
        <v>122.87437171717168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178" t="s">
        <v>227</v>
      </c>
      <c r="D125" s="161"/>
      <c r="E125" s="126">
        <f>$E$107</f>
        <v>72.961666666666659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79" t="s">
        <v>243</v>
      </c>
      <c r="C126" s="379"/>
      <c r="D126" s="161"/>
      <c r="E126" s="126">
        <f>SUM(E121:E125)</f>
        <v>2932.945562565656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20" t="s">
        <v>147</v>
      </c>
      <c r="B127" s="162" t="s">
        <v>244</v>
      </c>
      <c r="C127" s="180" t="s">
        <v>232</v>
      </c>
      <c r="D127" s="164"/>
      <c r="E127" s="165">
        <f>$E$117</f>
        <v>846.0113645741211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80" t="s">
        <v>245</v>
      </c>
      <c r="C128" s="380"/>
      <c r="D128" s="86"/>
      <c r="E128" s="108">
        <f>ROUND((E126+E111+E112)/(1-D113),2)</f>
        <v>3778.96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5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6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7"/>
      <c r="B227" s="167"/>
      <c r="C227" s="167"/>
      <c r="D227" s="16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7"/>
      <c r="B228" s="167"/>
      <c r="C228" s="167"/>
      <c r="D228" s="167"/>
      <c r="E228" s="167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7"/>
      <c r="B229" s="167"/>
      <c r="C229" s="167"/>
      <c r="D229" s="167"/>
      <c r="E229" s="167"/>
    </row>
    <row r="230" spans="1:16">
      <c r="A230" s="167"/>
      <c r="B230" s="167"/>
      <c r="C230" s="167"/>
      <c r="D230" s="167"/>
      <c r="E230" s="167"/>
    </row>
    <row r="231" spans="1:16">
      <c r="A231" s="167"/>
      <c r="B231" s="167"/>
      <c r="C231" s="167"/>
      <c r="D231" s="167"/>
      <c r="E231" s="167"/>
    </row>
    <row r="232" spans="1:16">
      <c r="A232" s="167"/>
      <c r="B232" s="167"/>
      <c r="C232" s="167"/>
      <c r="D232" s="167"/>
      <c r="E232" s="167"/>
    </row>
    <row r="233" spans="1:16">
      <c r="A233" s="167"/>
      <c r="B233" s="167"/>
      <c r="C233" s="167"/>
      <c r="D233" s="167"/>
      <c r="E233" s="167"/>
    </row>
    <row r="234" spans="1:16">
      <c r="A234" s="167"/>
      <c r="B234" s="167"/>
      <c r="C234" s="167"/>
      <c r="D234" s="167"/>
      <c r="E234" s="167"/>
    </row>
    <row r="235" spans="1:16">
      <c r="A235" s="167"/>
      <c r="B235" s="167"/>
      <c r="C235" s="167"/>
      <c r="D235" s="167"/>
      <c r="E235" s="167"/>
    </row>
    <row r="236" spans="1:16">
      <c r="A236" s="167"/>
      <c r="B236" s="167"/>
      <c r="C236" s="167"/>
      <c r="D236" s="167"/>
      <c r="E236" s="167"/>
    </row>
    <row r="237" spans="1:16">
      <c r="A237" s="167"/>
      <c r="B237" s="167"/>
      <c r="C237" s="167"/>
      <c r="D237" s="167"/>
      <c r="E237" s="167"/>
    </row>
    <row r="238" spans="1:16">
      <c r="A238" s="167"/>
      <c r="B238" s="167"/>
      <c r="C238" s="167"/>
      <c r="D238" s="167"/>
      <c r="E238" s="167"/>
    </row>
    <row r="239" spans="1:16">
      <c r="A239" s="167"/>
      <c r="B239" s="167"/>
      <c r="C239" s="167"/>
      <c r="D239" s="167"/>
      <c r="E239" s="167"/>
    </row>
    <row r="240" spans="1:16">
      <c r="A240" s="167"/>
      <c r="B240" s="167"/>
      <c r="C240" s="167"/>
      <c r="D240" s="167"/>
      <c r="E240" s="167"/>
    </row>
    <row r="241" spans="1:5">
      <c r="A241" s="167"/>
      <c r="B241" s="167"/>
      <c r="C241" s="167"/>
      <c r="D241" s="167"/>
      <c r="E241" s="167"/>
    </row>
    <row r="242" spans="1:5">
      <c r="A242" s="167"/>
      <c r="B242" s="167"/>
      <c r="C242" s="167"/>
      <c r="D242" s="167"/>
      <c r="E242" s="167"/>
    </row>
    <row r="243" spans="1:5">
      <c r="A243" s="167"/>
      <c r="B243" s="167"/>
      <c r="C243" s="167"/>
      <c r="D243" s="167"/>
      <c r="E243" s="167"/>
    </row>
    <row r="244" spans="1:5">
      <c r="A244" s="167"/>
      <c r="B244" s="167"/>
      <c r="C244" s="167"/>
      <c r="D244" s="167"/>
      <c r="E244" s="167"/>
    </row>
    <row r="245" spans="1:5">
      <c r="A245" s="167"/>
      <c r="B245" s="167"/>
      <c r="C245" s="167"/>
      <c r="D245" s="167"/>
      <c r="E245" s="167"/>
    </row>
    <row r="246" spans="1:5">
      <c r="A246" s="167"/>
      <c r="B246" s="167"/>
      <c r="C246" s="167"/>
      <c r="D246" s="167"/>
      <c r="E246" s="167"/>
    </row>
    <row r="247" spans="1:5">
      <c r="A247" s="167"/>
      <c r="B247" s="167"/>
      <c r="C247" s="167"/>
      <c r="D247" s="167"/>
      <c r="E247" s="167"/>
    </row>
    <row r="248" spans="1:5">
      <c r="A248" s="167"/>
      <c r="B248" s="167"/>
      <c r="C248" s="167"/>
      <c r="D248" s="167"/>
      <c r="E248" s="167"/>
    </row>
    <row r="249" spans="1:5">
      <c r="A249" s="167"/>
      <c r="B249" s="167"/>
      <c r="C249" s="167"/>
      <c r="D249" s="167"/>
      <c r="E249" s="167"/>
    </row>
    <row r="250" spans="1:5">
      <c r="A250" s="167"/>
      <c r="B250" s="167"/>
      <c r="C250" s="167"/>
      <c r="D250" s="167"/>
      <c r="E250" s="167"/>
    </row>
    <row r="251" spans="1:5">
      <c r="A251" s="167"/>
      <c r="B251" s="167"/>
      <c r="C251" s="167"/>
      <c r="D251" s="167"/>
      <c r="E251" s="167"/>
    </row>
    <row r="252" spans="1:5">
      <c r="A252" s="167"/>
      <c r="B252" s="167"/>
      <c r="C252" s="167"/>
      <c r="D252" s="167"/>
      <c r="E252" s="167"/>
    </row>
    <row r="253" spans="1:5">
      <c r="A253" s="167"/>
      <c r="B253" s="167"/>
      <c r="C253" s="167"/>
      <c r="D253" s="167"/>
      <c r="E253" s="167"/>
    </row>
    <row r="254" spans="1:5">
      <c r="A254" s="167"/>
      <c r="B254" s="167"/>
      <c r="C254" s="167"/>
      <c r="D254" s="167"/>
      <c r="E254" s="167"/>
    </row>
    <row r="255" spans="1:5">
      <c r="A255" s="167"/>
      <c r="B255" s="167"/>
      <c r="C255" s="167"/>
      <c r="D255" s="167"/>
      <c r="E255" s="167"/>
    </row>
    <row r="256" spans="1:5">
      <c r="A256" s="167"/>
      <c r="B256" s="167"/>
      <c r="C256" s="167"/>
      <c r="D256" s="167"/>
      <c r="E256" s="167"/>
    </row>
    <row r="257" spans="1:5">
      <c r="A257" s="167"/>
      <c r="B257" s="167"/>
      <c r="C257" s="167"/>
      <c r="D257" s="167"/>
      <c r="E257" s="167"/>
    </row>
    <row r="258" spans="1:5">
      <c r="A258" s="167"/>
      <c r="B258" s="167"/>
      <c r="C258" s="167"/>
      <c r="D258" s="167"/>
      <c r="E258" s="167"/>
    </row>
    <row r="259" spans="1:5">
      <c r="A259" s="167"/>
      <c r="B259" s="167"/>
      <c r="C259" s="167"/>
      <c r="D259" s="167"/>
      <c r="E259" s="167"/>
    </row>
    <row r="260" spans="1:5">
      <c r="A260" s="167"/>
      <c r="B260" s="167"/>
      <c r="C260" s="167"/>
      <c r="D260" s="167"/>
      <c r="E260" s="167"/>
    </row>
    <row r="261" spans="1:5">
      <c r="A261" s="167"/>
      <c r="B261" s="167"/>
      <c r="C261" s="167"/>
      <c r="D261" s="167"/>
      <c r="E261" s="167"/>
    </row>
    <row r="262" spans="1:5">
      <c r="A262" s="167"/>
      <c r="B262" s="167"/>
      <c r="C262" s="167"/>
      <c r="D262" s="167"/>
      <c r="E262" s="167"/>
    </row>
    <row r="263" spans="1:5">
      <c r="A263" s="167"/>
      <c r="B263" s="167"/>
      <c r="C263" s="167"/>
      <c r="D263" s="167"/>
      <c r="E263" s="167"/>
    </row>
    <row r="264" spans="1:5">
      <c r="A264" s="167"/>
      <c r="B264" s="167"/>
      <c r="C264" s="167"/>
      <c r="D264" s="167"/>
      <c r="E264" s="167"/>
    </row>
    <row r="265" spans="1:5">
      <c r="A265" s="167"/>
      <c r="B265" s="167"/>
      <c r="C265" s="167"/>
      <c r="D265" s="167"/>
      <c r="E265" s="167"/>
    </row>
  </sheetData>
  <mergeCells count="156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G39:H39"/>
    <mergeCell ref="A40:E40"/>
    <mergeCell ref="B41:C41"/>
    <mergeCell ref="G41:H41"/>
    <mergeCell ref="B42:C42"/>
    <mergeCell ref="G42:H42"/>
    <mergeCell ref="G35:H35"/>
    <mergeCell ref="B36:C36"/>
    <mergeCell ref="G36:H36"/>
    <mergeCell ref="B37:C37"/>
    <mergeCell ref="G37:H37"/>
    <mergeCell ref="A38:C38"/>
    <mergeCell ref="G38:H38"/>
    <mergeCell ref="B46:C46"/>
    <mergeCell ref="B47:C47"/>
    <mergeCell ref="B48:C48"/>
    <mergeCell ref="B49:C49"/>
    <mergeCell ref="A50:C50"/>
    <mergeCell ref="A52:E52"/>
    <mergeCell ref="B43:C43"/>
    <mergeCell ref="G43:H43"/>
    <mergeCell ref="B44:C44"/>
    <mergeCell ref="G44:H44"/>
    <mergeCell ref="B45:C45"/>
    <mergeCell ref="G45:H45"/>
    <mergeCell ref="B58:C58"/>
    <mergeCell ref="G58:H58"/>
    <mergeCell ref="B59:C59"/>
    <mergeCell ref="G59:H59"/>
    <mergeCell ref="A60:C60"/>
    <mergeCell ref="G60:H60"/>
    <mergeCell ref="G52:H52"/>
    <mergeCell ref="B53:C53"/>
    <mergeCell ref="G53:H53"/>
    <mergeCell ref="B54:C54"/>
    <mergeCell ref="G54:H54"/>
    <mergeCell ref="B55:C55"/>
    <mergeCell ref="G55:H55"/>
    <mergeCell ref="A67:C67"/>
    <mergeCell ref="A69:E69"/>
    <mergeCell ref="B70:C70"/>
    <mergeCell ref="B71:C71"/>
    <mergeCell ref="B72:C72"/>
    <mergeCell ref="G72:H72"/>
    <mergeCell ref="G61:H61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G82:H82"/>
    <mergeCell ref="B83:C83"/>
    <mergeCell ref="G83:H83"/>
    <mergeCell ref="B73:C73"/>
    <mergeCell ref="G73:H73"/>
    <mergeCell ref="B74:C74"/>
    <mergeCell ref="B75:C75"/>
    <mergeCell ref="B76:C76"/>
    <mergeCell ref="A77:C77"/>
    <mergeCell ref="B87:C87"/>
    <mergeCell ref="G87:H87"/>
    <mergeCell ref="A88:C88"/>
    <mergeCell ref="A90:E90"/>
    <mergeCell ref="G90:H90"/>
    <mergeCell ref="B91:C91"/>
    <mergeCell ref="G91:H91"/>
    <mergeCell ref="B84:C84"/>
    <mergeCell ref="G84:H84"/>
    <mergeCell ref="B85:C85"/>
    <mergeCell ref="G85:H85"/>
    <mergeCell ref="B86:C86"/>
    <mergeCell ref="G86:H86"/>
    <mergeCell ref="B97:C97"/>
    <mergeCell ref="G97:H97"/>
    <mergeCell ref="B98:C98"/>
    <mergeCell ref="B99:C99"/>
    <mergeCell ref="A101:E101"/>
    <mergeCell ref="G101:H101"/>
    <mergeCell ref="B92:C92"/>
    <mergeCell ref="G92:H92"/>
    <mergeCell ref="A93:C93"/>
    <mergeCell ref="G93:H93"/>
    <mergeCell ref="A95:E95"/>
    <mergeCell ref="B96:C96"/>
    <mergeCell ref="G96:H96"/>
    <mergeCell ref="B106:C106"/>
    <mergeCell ref="G106:H106"/>
    <mergeCell ref="B107:C107"/>
    <mergeCell ref="G107:I107"/>
    <mergeCell ref="B102:C102"/>
    <mergeCell ref="G102:H102"/>
    <mergeCell ref="B103:C103"/>
    <mergeCell ref="G103:H103"/>
    <mergeCell ref="G104:H104"/>
    <mergeCell ref="B105:C105"/>
    <mergeCell ref="G105:H105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topLeftCell="A85" zoomScale="85" zoomScaleNormal="85" zoomScaleSheetLayoutView="100" workbookViewId="0">
      <selection activeCell="E55" sqref="E55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386" t="s">
        <v>117</v>
      </c>
      <c r="B1" s="380"/>
      <c r="C1" s="380"/>
      <c r="D1" s="380"/>
      <c r="E1" s="38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42" t="s">
        <v>118</v>
      </c>
      <c r="C2" s="443"/>
      <c r="D2" s="444"/>
      <c r="E2" s="44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46" t="s">
        <v>119</v>
      </c>
      <c r="C3" s="432"/>
      <c r="D3" s="447"/>
      <c r="E3" s="448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236"/>
      <c r="B4" s="236"/>
      <c r="C4" s="236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49" t="s">
        <v>120</v>
      </c>
      <c r="B5" s="426"/>
      <c r="C5" s="426"/>
      <c r="D5" s="426"/>
      <c r="E5" s="42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35" t="s">
        <v>122</v>
      </c>
      <c r="C6" s="436"/>
      <c r="D6" s="437"/>
      <c r="E6" s="43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392" t="s">
        <v>124</v>
      </c>
      <c r="C7" s="439"/>
      <c r="D7" s="420"/>
      <c r="E7" s="421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392" t="s">
        <v>126</v>
      </c>
      <c r="C8" s="439"/>
      <c r="D8" s="440" t="s">
        <v>304</v>
      </c>
      <c r="E8" s="441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396" t="s">
        <v>128</v>
      </c>
      <c r="C9" s="425"/>
      <c r="D9" s="450">
        <v>12</v>
      </c>
      <c r="E9" s="45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236"/>
      <c r="C10" s="236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33" t="s">
        <v>129</v>
      </c>
      <c r="B11" s="433"/>
      <c r="C11" s="433"/>
      <c r="D11" s="433"/>
      <c r="E11" s="43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1" t="s">
        <v>130</v>
      </c>
      <c r="B12" s="432"/>
      <c r="C12" s="92" t="s">
        <v>131</v>
      </c>
      <c r="D12" s="433" t="s">
        <v>132</v>
      </c>
      <c r="E12" s="43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>
      <c r="A13" s="420" t="str">
        <f>D17</f>
        <v>Supervisor Administrativo</v>
      </c>
      <c r="B13" s="421"/>
      <c r="C13" s="67" t="s">
        <v>133</v>
      </c>
      <c r="D13" s="231">
        <f>10+2</f>
        <v>12</v>
      </c>
      <c r="E13" s="21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396"/>
      <c r="B14" s="425"/>
      <c r="C14" s="425"/>
      <c r="D14" s="425"/>
      <c r="E14" s="397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28" t="s">
        <v>135</v>
      </c>
      <c r="B15" s="428"/>
      <c r="C15" s="428"/>
      <c r="D15" s="428"/>
      <c r="E15" s="428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28"/>
      <c r="B16" s="428"/>
      <c r="C16" s="428"/>
      <c r="D16" s="428"/>
      <c r="E16" s="428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20">
      <c r="A17" s="93">
        <v>1</v>
      </c>
      <c r="B17" s="390" t="s">
        <v>136</v>
      </c>
      <c r="C17" s="430"/>
      <c r="D17" s="420" t="s">
        <v>299</v>
      </c>
      <c r="E17" s="421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20">
      <c r="A18" s="96">
        <v>2</v>
      </c>
      <c r="B18" s="381" t="s">
        <v>137</v>
      </c>
      <c r="C18" s="417"/>
      <c r="D18" s="420" t="s">
        <v>372</v>
      </c>
      <c r="E18" s="421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20">
      <c r="A19" s="97">
        <v>2</v>
      </c>
      <c r="B19" s="381" t="s">
        <v>138</v>
      </c>
      <c r="C19" s="417"/>
      <c r="D19" s="418">
        <v>1474.85</v>
      </c>
      <c r="E19" s="419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  <c r="S19" s="122"/>
      <c r="T19" s="122"/>
    </row>
    <row r="20" spans="1:20">
      <c r="A20" s="97">
        <v>3</v>
      </c>
      <c r="B20" s="381" t="s">
        <v>139</v>
      </c>
      <c r="C20" s="417"/>
      <c r="D20" s="420" t="str">
        <f>D17</f>
        <v>Supervisor Administrativo</v>
      </c>
      <c r="E20" s="421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20" ht="14.4" thickBot="1">
      <c r="A21" s="99">
        <v>4</v>
      </c>
      <c r="B21" s="394" t="s">
        <v>140</v>
      </c>
      <c r="C21" s="422"/>
      <c r="D21" s="423">
        <v>43983</v>
      </c>
      <c r="E21" s="4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20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20" ht="14.4" thickBot="1">
      <c r="A23" s="386" t="s">
        <v>141</v>
      </c>
      <c r="B23" s="380"/>
      <c r="C23" s="380"/>
      <c r="D23" s="380"/>
      <c r="E23" s="387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20" ht="25.5" customHeight="1" thickBot="1">
      <c r="A24" s="68">
        <v>1</v>
      </c>
      <c r="B24" s="386" t="s">
        <v>142</v>
      </c>
      <c r="C24" s="380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20">
      <c r="A25" s="93" t="s">
        <v>121</v>
      </c>
      <c r="B25" s="415" t="s">
        <v>374</v>
      </c>
      <c r="C25" s="416"/>
      <c r="D25" s="259">
        <v>0.25</v>
      </c>
      <c r="E25" s="101">
        <f>D19+(D19*D25)</f>
        <v>1843.5625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20">
      <c r="A26" s="97" t="s">
        <v>123</v>
      </c>
      <c r="B26" s="381" t="s">
        <v>144</v>
      </c>
      <c r="C26" s="413"/>
      <c r="D26" s="70"/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20">
      <c r="A27" s="97" t="s">
        <v>125</v>
      </c>
      <c r="B27" s="381" t="s">
        <v>145</v>
      </c>
      <c r="C27" s="413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20">
      <c r="A28" s="97" t="s">
        <v>127</v>
      </c>
      <c r="B28" s="381" t="s">
        <v>146</v>
      </c>
      <c r="C28" s="413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20">
      <c r="A29" s="97" t="s">
        <v>147</v>
      </c>
      <c r="B29" s="381" t="s">
        <v>148</v>
      </c>
      <c r="C29" s="413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20" ht="14.4" thickBot="1">
      <c r="A30" s="99" t="s">
        <v>149</v>
      </c>
      <c r="B30" s="394" t="s">
        <v>150</v>
      </c>
      <c r="C30" s="414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20" ht="14.4" thickBot="1">
      <c r="A31" s="86"/>
      <c r="B31" s="383" t="s">
        <v>151</v>
      </c>
      <c r="C31" s="384"/>
      <c r="D31" s="86"/>
      <c r="E31" s="108">
        <f>SUM(E25:E30)</f>
        <v>1843.5625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20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86" t="s">
        <v>152</v>
      </c>
      <c r="B33" s="380"/>
      <c r="C33" s="380"/>
      <c r="D33" s="380"/>
      <c r="E33" s="387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86" t="s">
        <v>283</v>
      </c>
      <c r="B34" s="380"/>
      <c r="C34" s="380"/>
      <c r="D34" s="380"/>
      <c r="E34" s="387"/>
      <c r="F34" s="84"/>
      <c r="G34" s="235" t="s">
        <v>153</v>
      </c>
      <c r="H34" s="237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227" t="s">
        <v>154</v>
      </c>
      <c r="B35" s="386" t="s">
        <v>155</v>
      </c>
      <c r="C35" s="380"/>
      <c r="D35" s="100"/>
      <c r="E35" s="68" t="s">
        <v>143</v>
      </c>
      <c r="F35" s="84"/>
      <c r="G35" s="381" t="s">
        <v>156</v>
      </c>
      <c r="H35" s="382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390" t="s">
        <v>157</v>
      </c>
      <c r="C36" s="391"/>
      <c r="D36" s="75">
        <f>1/12</f>
        <v>8.3333333333333329E-2</v>
      </c>
      <c r="E36" s="224">
        <f>D36*E31</f>
        <v>153.63020833333331</v>
      </c>
      <c r="F36" s="84"/>
      <c r="G36" s="381" t="s">
        <v>158</v>
      </c>
      <c r="H36" s="382"/>
      <c r="I36" s="84"/>
      <c r="J36" s="84"/>
      <c r="K36" s="112">
        <f>1/12</f>
        <v>8.3333333333333329E-2</v>
      </c>
      <c r="L36" s="113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81" t="s">
        <v>159</v>
      </c>
      <c r="C37" s="382"/>
      <c r="D37" s="70">
        <v>0.121</v>
      </c>
      <c r="E37" s="107">
        <f>D37*E31</f>
        <v>223.07106249999998</v>
      </c>
      <c r="F37" s="223">
        <f>ROUND((1/11)+(1/11*1/3),3)</f>
        <v>0.121</v>
      </c>
      <c r="G37" s="381" t="s">
        <v>160</v>
      </c>
      <c r="H37" s="382"/>
      <c r="I37" s="84"/>
      <c r="J37" s="84"/>
      <c r="K37" s="113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86" t="s">
        <v>161</v>
      </c>
      <c r="B38" s="380"/>
      <c r="C38" s="387"/>
      <c r="D38" s="76">
        <f>D36+D37</f>
        <v>0.20433333333333331</v>
      </c>
      <c r="E38" s="114">
        <f>SUM(E36:E37)</f>
        <v>376.7012708333333</v>
      </c>
      <c r="F38" s="84"/>
      <c r="G38" s="381" t="s">
        <v>162</v>
      </c>
      <c r="H38" s="382"/>
      <c r="I38" s="84"/>
      <c r="J38" s="84"/>
      <c r="K38" s="115">
        <f>K37*E31</f>
        <v>51.210069444444443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03" t="s">
        <v>163</v>
      </c>
      <c r="H39" s="404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11" t="s">
        <v>164</v>
      </c>
      <c r="B40" s="388"/>
      <c r="C40" s="388"/>
      <c r="D40" s="388"/>
      <c r="E40" s="389"/>
      <c r="F40" s="84"/>
      <c r="G40" s="116"/>
      <c r="H40" s="236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86" t="s">
        <v>166</v>
      </c>
      <c r="C41" s="387"/>
      <c r="D41" s="100"/>
      <c r="E41" s="68" t="s">
        <v>143</v>
      </c>
      <c r="F41" s="84"/>
      <c r="G41" s="412"/>
      <c r="H41" s="41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390" t="s">
        <v>167</v>
      </c>
      <c r="C42" s="391"/>
      <c r="D42" s="117">
        <v>0.2</v>
      </c>
      <c r="E42" s="136">
        <f t="shared" ref="E42:E49" si="0">D42*($E$31+$E$38)</f>
        <v>444.05275416666666</v>
      </c>
      <c r="F42" s="118"/>
      <c r="G42" s="390" t="s">
        <v>168</v>
      </c>
      <c r="H42" s="391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81" t="s">
        <v>169</v>
      </c>
      <c r="C43" s="382"/>
      <c r="D43" s="119">
        <v>2.5000000000000001E-2</v>
      </c>
      <c r="E43" s="103">
        <f>D43*($E$31+$E$38)</f>
        <v>55.506594270833332</v>
      </c>
      <c r="F43" s="84"/>
      <c r="G43" s="381" t="s">
        <v>170</v>
      </c>
      <c r="H43" s="382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81" t="s">
        <v>295</v>
      </c>
      <c r="C44" s="382"/>
      <c r="D44" s="119">
        <v>0.03</v>
      </c>
      <c r="E44" s="103">
        <f t="shared" si="0"/>
        <v>66.607913124999996</v>
      </c>
      <c r="F44" s="84"/>
      <c r="G44" s="381" t="s">
        <v>171</v>
      </c>
      <c r="H44" s="382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81" t="s">
        <v>172</v>
      </c>
      <c r="C45" s="382"/>
      <c r="D45" s="119">
        <v>1.4999999999999999E-2</v>
      </c>
      <c r="E45" s="103">
        <f t="shared" si="0"/>
        <v>33.303956562499998</v>
      </c>
      <c r="F45" s="84"/>
      <c r="G45" s="381" t="s">
        <v>163</v>
      </c>
      <c r="H45" s="382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81" t="s">
        <v>173</v>
      </c>
      <c r="C46" s="382"/>
      <c r="D46" s="119">
        <v>0.01</v>
      </c>
      <c r="E46" s="103">
        <f t="shared" si="0"/>
        <v>22.202637708333331</v>
      </c>
      <c r="F46" s="84"/>
      <c r="G46" s="236"/>
      <c r="H46" s="236"/>
      <c r="I46" s="84"/>
      <c r="J46" s="84"/>
      <c r="K46" s="84"/>
      <c r="L46" s="84"/>
      <c r="M46" s="84"/>
      <c r="N46" s="84"/>
      <c r="O46" s="84"/>
      <c r="P46" s="84"/>
    </row>
    <row r="47" spans="1:16">
      <c r="A47" s="120" t="s">
        <v>149</v>
      </c>
      <c r="B47" s="392" t="s">
        <v>174</v>
      </c>
      <c r="C47" s="393"/>
      <c r="D47" s="121">
        <v>6.0000000000000001E-3</v>
      </c>
      <c r="E47" s="103">
        <f t="shared" si="0"/>
        <v>13.321582625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20" t="s">
        <v>175</v>
      </c>
      <c r="B48" s="392" t="s">
        <v>176</v>
      </c>
      <c r="C48" s="393"/>
      <c r="D48" s="121">
        <v>2E-3</v>
      </c>
      <c r="E48" s="103">
        <f t="shared" si="0"/>
        <v>4.4405275416666665</v>
      </c>
      <c r="F48" s="84"/>
      <c r="H48" s="122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20" t="s">
        <v>177</v>
      </c>
      <c r="B49" s="396" t="s">
        <v>178</v>
      </c>
      <c r="C49" s="397"/>
      <c r="D49" s="121">
        <v>0.08</v>
      </c>
      <c r="E49" s="103">
        <f t="shared" si="0"/>
        <v>177.62110166666665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86" t="s">
        <v>179</v>
      </c>
      <c r="B50" s="380"/>
      <c r="C50" s="387"/>
      <c r="D50" s="76">
        <f>SUM(D42:D49)</f>
        <v>0.36800000000000005</v>
      </c>
      <c r="E50" s="108">
        <f>SUM(E42:E49)</f>
        <v>817.05706766666674</v>
      </c>
      <c r="F50" s="84"/>
      <c r="H50" s="122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86" t="s">
        <v>180</v>
      </c>
      <c r="B52" s="380"/>
      <c r="C52" s="380"/>
      <c r="D52" s="380"/>
      <c r="E52" s="387"/>
      <c r="F52" s="84"/>
      <c r="G52" s="390" t="s">
        <v>167</v>
      </c>
      <c r="H52" s="391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86" t="s">
        <v>182</v>
      </c>
      <c r="C53" s="387"/>
      <c r="D53" s="100"/>
      <c r="E53" s="68" t="s">
        <v>143</v>
      </c>
      <c r="F53" s="84"/>
      <c r="G53" s="381" t="s">
        <v>183</v>
      </c>
      <c r="H53" s="382"/>
      <c r="L53" s="84"/>
      <c r="M53" s="84"/>
      <c r="N53" s="84"/>
      <c r="O53" s="84"/>
      <c r="P53" s="84"/>
    </row>
    <row r="54" spans="1:16">
      <c r="A54" s="69" t="s">
        <v>121</v>
      </c>
      <c r="B54" s="390" t="s">
        <v>369</v>
      </c>
      <c r="C54" s="391"/>
      <c r="D54" s="123">
        <v>4.7</v>
      </c>
      <c r="E54" s="124">
        <f>(D54*2*26)-(0.06*E25)</f>
        <v>133.78625</v>
      </c>
      <c r="F54" s="84"/>
      <c r="G54" s="381" t="s">
        <v>184</v>
      </c>
      <c r="H54" s="382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09" t="s">
        <v>368</v>
      </c>
      <c r="C55" s="410"/>
      <c r="D55" s="258">
        <v>17.41</v>
      </c>
      <c r="E55" s="258">
        <f>ROUND((D55*26)*0.81,2)</f>
        <v>366.65</v>
      </c>
      <c r="F55" s="84"/>
      <c r="G55" s="381" t="s">
        <v>176</v>
      </c>
      <c r="H55" s="382"/>
      <c r="L55" s="84"/>
      <c r="M55" s="84"/>
      <c r="N55" s="84"/>
      <c r="O55" s="84"/>
      <c r="P55" s="84"/>
    </row>
    <row r="56" spans="1:16">
      <c r="A56" s="89" t="s">
        <v>125</v>
      </c>
      <c r="B56" s="262" t="s">
        <v>407</v>
      </c>
      <c r="C56" s="263"/>
      <c r="D56" s="127"/>
      <c r="E56" s="126"/>
      <c r="F56" s="84"/>
      <c r="G56" s="232"/>
      <c r="H56" s="239"/>
      <c r="L56" s="84"/>
      <c r="M56" s="84"/>
      <c r="N56" s="84"/>
      <c r="O56" s="84"/>
      <c r="P56" s="84"/>
    </row>
    <row r="57" spans="1:16">
      <c r="A57" s="89" t="s">
        <v>127</v>
      </c>
      <c r="B57" s="262" t="s">
        <v>408</v>
      </c>
      <c r="C57" s="263"/>
      <c r="D57" s="127"/>
      <c r="E57" s="126"/>
      <c r="F57" s="84"/>
      <c r="G57" s="232"/>
      <c r="H57" s="239"/>
      <c r="L57" s="84"/>
      <c r="M57" s="84"/>
      <c r="N57" s="84"/>
      <c r="O57" s="84"/>
      <c r="P57" s="84"/>
    </row>
    <row r="58" spans="1:16" ht="13.05" customHeight="1">
      <c r="A58" s="89" t="s">
        <v>147</v>
      </c>
      <c r="B58" s="407" t="s">
        <v>409</v>
      </c>
      <c r="C58" s="393"/>
      <c r="D58" s="127"/>
      <c r="E58" s="126">
        <v>15.62</v>
      </c>
      <c r="F58" s="84"/>
      <c r="G58" s="392" t="s">
        <v>185</v>
      </c>
      <c r="H58" s="393"/>
      <c r="L58" s="84"/>
      <c r="M58" s="84"/>
      <c r="N58" s="84"/>
      <c r="O58" s="84"/>
      <c r="P58" s="84"/>
    </row>
    <row r="59" spans="1:16" ht="14.4" thickBot="1">
      <c r="A59" s="89" t="s">
        <v>149</v>
      </c>
      <c r="B59" s="407" t="s">
        <v>150</v>
      </c>
      <c r="C59" s="408"/>
      <c r="D59" s="127"/>
      <c r="E59" s="126">
        <f>D59*22</f>
        <v>0</v>
      </c>
      <c r="F59" s="84"/>
      <c r="G59" s="392" t="s">
        <v>178</v>
      </c>
      <c r="H59" s="393"/>
      <c r="L59" s="84"/>
      <c r="M59" s="84"/>
      <c r="N59" s="84"/>
      <c r="O59" s="84"/>
      <c r="P59" s="84"/>
    </row>
    <row r="60" spans="1:16" ht="14.4" thickBot="1">
      <c r="A60" s="386" t="s">
        <v>179</v>
      </c>
      <c r="B60" s="380"/>
      <c r="C60" s="380"/>
      <c r="D60" s="78"/>
      <c r="E60" s="108">
        <f>SUM(E54:E59)</f>
        <v>516.05624999999998</v>
      </c>
      <c r="F60" s="84"/>
      <c r="G60" s="392" t="s">
        <v>186</v>
      </c>
      <c r="H60" s="393"/>
      <c r="K60" s="84"/>
      <c r="L60" s="84"/>
      <c r="M60" s="84"/>
      <c r="N60" s="84"/>
      <c r="O60" s="84"/>
      <c r="P60" s="84"/>
    </row>
    <row r="61" spans="1:16" ht="14.4" thickBot="1">
      <c r="A61" s="240"/>
      <c r="B61" s="84"/>
      <c r="C61" s="84"/>
      <c r="D61" s="84"/>
      <c r="E61" s="84"/>
      <c r="F61" s="84"/>
      <c r="G61" s="396" t="s">
        <v>174</v>
      </c>
      <c r="H61" s="397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86" t="s">
        <v>187</v>
      </c>
      <c r="B62" s="380"/>
      <c r="C62" s="380"/>
      <c r="D62" s="380"/>
      <c r="E62" s="38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86" t="s">
        <v>188</v>
      </c>
      <c r="C63" s="387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154</v>
      </c>
      <c r="B64" s="390" t="s">
        <v>155</v>
      </c>
      <c r="C64" s="391"/>
      <c r="D64" s="117">
        <f>D38</f>
        <v>0.20433333333333331</v>
      </c>
      <c r="E64" s="129">
        <f>E38</f>
        <v>376.7012708333333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165</v>
      </c>
      <c r="B65" s="381" t="s">
        <v>166</v>
      </c>
      <c r="C65" s="382"/>
      <c r="D65" s="119">
        <f>D50</f>
        <v>0.36800000000000005</v>
      </c>
      <c r="E65" s="126">
        <f>E50</f>
        <v>817.05706766666674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181</v>
      </c>
      <c r="B66" s="405" t="s">
        <v>182</v>
      </c>
      <c r="C66" s="406"/>
      <c r="D66" s="119"/>
      <c r="E66" s="126">
        <f>E60</f>
        <v>516.05624999999998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86" t="s">
        <v>179</v>
      </c>
      <c r="B67" s="380"/>
      <c r="C67" s="387"/>
      <c r="D67" s="77">
        <f>SUM(D64:D66)</f>
        <v>0.57233333333333336</v>
      </c>
      <c r="E67" s="108">
        <f>SUM(E64:E66)</f>
        <v>1709.8145884999999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234"/>
      <c r="B68" s="234"/>
      <c r="C68" s="234"/>
      <c r="D68" s="236"/>
      <c r="E68" s="131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86" t="s">
        <v>189</v>
      </c>
      <c r="B69" s="380"/>
      <c r="C69" s="380"/>
      <c r="D69" s="380"/>
      <c r="E69" s="387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86" t="s">
        <v>190</v>
      </c>
      <c r="C70" s="387"/>
      <c r="D70" s="68" t="s">
        <v>191</v>
      </c>
      <c r="E70" s="226" t="s">
        <v>143</v>
      </c>
      <c r="F70" s="84"/>
      <c r="G70" s="236"/>
      <c r="H70" s="236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390" t="s">
        <v>288</v>
      </c>
      <c r="C71" s="391"/>
      <c r="D71" s="186">
        <f>((1/12)*5)/100</f>
        <v>4.1666666666666666E-3</v>
      </c>
      <c r="E71" s="129">
        <f>$E$31*D71</f>
        <v>7.6815104166666668</v>
      </c>
      <c r="F71" s="84"/>
      <c r="G71" s="133">
        <f>E31+E38+E49+E60</f>
        <v>2913.9411224999999</v>
      </c>
      <c r="H71" s="84"/>
      <c r="I71" s="84"/>
      <c r="J71" s="84"/>
      <c r="K71" s="84"/>
      <c r="L71" s="84"/>
      <c r="M71" s="84"/>
      <c r="N71" s="84"/>
      <c r="O71" s="84"/>
      <c r="P71" s="84"/>
      <c r="T71" s="185">
        <f>((1/12)*5)/100</f>
        <v>4.1666666666666666E-3</v>
      </c>
    </row>
    <row r="72" spans="1:20">
      <c r="A72" s="89" t="s">
        <v>123</v>
      </c>
      <c r="B72" s="381" t="s">
        <v>192</v>
      </c>
      <c r="C72" s="382"/>
      <c r="D72" s="119">
        <f>D71*D49</f>
        <v>3.3333333333333332E-4</v>
      </c>
      <c r="E72" s="126">
        <f t="shared" ref="E72:E76" si="1">$E$31*D72</f>
        <v>0.61452083333333329</v>
      </c>
      <c r="F72" s="84"/>
      <c r="G72" s="390" t="s">
        <v>193</v>
      </c>
      <c r="H72" s="391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81" t="s">
        <v>285</v>
      </c>
      <c r="C73" s="382"/>
      <c r="D73" s="119">
        <v>2.3999999999999998E-3</v>
      </c>
      <c r="E73" s="126">
        <f t="shared" si="1"/>
        <v>4.42455</v>
      </c>
      <c r="F73" s="84"/>
      <c r="G73" s="381" t="s">
        <v>194</v>
      </c>
      <c r="H73" s="382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81" t="s">
        <v>287</v>
      </c>
      <c r="C74" s="382"/>
      <c r="D74" s="186">
        <f>((((1/30)*7)/12)*8)/100</f>
        <v>1.5555555555555557E-3</v>
      </c>
      <c r="E74" s="126">
        <f t="shared" si="1"/>
        <v>2.8677638888888892</v>
      </c>
      <c r="F74" s="84"/>
      <c r="G74" s="135">
        <f>E31+E67</f>
        <v>3553.3770884999999</v>
      </c>
      <c r="H74" s="84"/>
      <c r="I74" s="84"/>
      <c r="J74" s="84"/>
      <c r="K74" s="84"/>
      <c r="L74" s="84"/>
      <c r="M74" s="84"/>
      <c r="N74" s="84"/>
      <c r="O74" s="84"/>
      <c r="P74" s="84"/>
      <c r="T74" s="185">
        <f>((((1/30)*7)/12)*8)/100</f>
        <v>1.5555555555555557E-3</v>
      </c>
    </row>
    <row r="75" spans="1:20">
      <c r="A75" s="89" t="s">
        <v>147</v>
      </c>
      <c r="B75" s="381" t="s">
        <v>195</v>
      </c>
      <c r="C75" s="382"/>
      <c r="D75" s="119">
        <f>D74*D50</f>
        <v>5.7244444444444454E-4</v>
      </c>
      <c r="E75" s="126">
        <f t="shared" si="1"/>
        <v>1.0553371111111114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20" t="s">
        <v>149</v>
      </c>
      <c r="B76" s="392" t="s">
        <v>286</v>
      </c>
      <c r="C76" s="393"/>
      <c r="D76" s="121">
        <v>4.7600000000000003E-2</v>
      </c>
      <c r="E76" s="126">
        <f t="shared" si="1"/>
        <v>87.753575000000012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86" t="s">
        <v>179</v>
      </c>
      <c r="B77" s="380"/>
      <c r="C77" s="380"/>
      <c r="D77" s="78">
        <f>SUM(D71:D76)</f>
        <v>5.6628000000000005E-2</v>
      </c>
      <c r="E77" s="108">
        <f>SUM(E71:E76)</f>
        <v>104.39725725000001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234"/>
      <c r="B78" s="234"/>
      <c r="C78" s="234"/>
      <c r="D78" s="236"/>
      <c r="E78" s="13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86" t="s">
        <v>196</v>
      </c>
      <c r="B79" s="380"/>
      <c r="C79" s="380"/>
      <c r="D79" s="380"/>
      <c r="E79" s="387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86" t="s">
        <v>197</v>
      </c>
      <c r="B80" s="380"/>
      <c r="C80" s="380"/>
      <c r="D80" s="380"/>
      <c r="E80" s="387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225" t="s">
        <v>198</v>
      </c>
      <c r="B81" s="386" t="s">
        <v>199</v>
      </c>
      <c r="C81" s="387"/>
      <c r="D81" s="82" t="s">
        <v>191</v>
      </c>
      <c r="E81" s="228" t="s">
        <v>143</v>
      </c>
      <c r="F81" s="84"/>
      <c r="G81" s="135">
        <f>E31+E67+E77</f>
        <v>3657.7743457500001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390" t="s">
        <v>200</v>
      </c>
      <c r="C82" s="391"/>
      <c r="D82" s="75">
        <f>1/12</f>
        <v>8.3333333333333329E-2</v>
      </c>
      <c r="E82" s="136">
        <f>$E$31*D82</f>
        <v>153.63020833333331</v>
      </c>
      <c r="F82" s="84"/>
      <c r="G82" s="390" t="s">
        <v>201</v>
      </c>
      <c r="H82" s="391"/>
      <c r="I82" s="84"/>
      <c r="J82" s="84"/>
      <c r="K82" s="137" t="e">
        <f>#REF!</f>
        <v>#REF!</v>
      </c>
      <c r="L82" s="84">
        <v>21.356200000000001</v>
      </c>
      <c r="M82" s="115">
        <f>L82*(E31+E67+E77)/30/12</f>
        <v>216.98933467418377</v>
      </c>
      <c r="N82" s="84"/>
      <c r="O82" s="84"/>
      <c r="P82" s="84"/>
    </row>
    <row r="83" spans="1:16">
      <c r="A83" s="89" t="s">
        <v>123</v>
      </c>
      <c r="B83" s="381" t="s">
        <v>202</v>
      </c>
      <c r="C83" s="382"/>
      <c r="D83" s="134">
        <f>1/30/12</f>
        <v>2.7777777777777779E-3</v>
      </c>
      <c r="E83" s="126">
        <f>$E$31*D83</f>
        <v>5.1210069444444448</v>
      </c>
      <c r="F83" s="84"/>
      <c r="G83" s="381" t="s">
        <v>192</v>
      </c>
      <c r="H83" s="382"/>
      <c r="I83" s="84"/>
      <c r="J83" s="84">
        <v>1.65</v>
      </c>
      <c r="K83" s="138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81" t="s">
        <v>203</v>
      </c>
      <c r="C84" s="382"/>
      <c r="D84" s="134">
        <f>5/30/12*0.015</f>
        <v>2.0833333333333332E-4</v>
      </c>
      <c r="E84" s="126">
        <f>$E$31*D84</f>
        <v>0.38407552083333329</v>
      </c>
      <c r="F84" s="84"/>
      <c r="G84" s="381" t="s">
        <v>204</v>
      </c>
      <c r="H84" s="382"/>
      <c r="I84" s="84"/>
      <c r="J84" s="84">
        <v>0.41</v>
      </c>
      <c r="K84" s="138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03" t="s">
        <v>205</v>
      </c>
      <c r="C85" s="404"/>
      <c r="D85" s="139">
        <f>15/30/12*0.0078</f>
        <v>3.2499999999999999E-4</v>
      </c>
      <c r="E85" s="126">
        <f>$E$31*D85</f>
        <v>0.5991578125</v>
      </c>
      <c r="F85" s="84"/>
      <c r="G85" s="381" t="s">
        <v>206</v>
      </c>
      <c r="H85" s="382"/>
      <c r="I85" s="84"/>
      <c r="J85" s="84">
        <v>2.0699999999999998</v>
      </c>
      <c r="K85" s="138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81" t="s">
        <v>207</v>
      </c>
      <c r="C86" s="382"/>
      <c r="D86" s="140">
        <f>0.01*6/12</f>
        <v>5.0000000000000001E-3</v>
      </c>
      <c r="E86" s="126">
        <f>$E$31*D86</f>
        <v>9.2178125000000009</v>
      </c>
      <c r="F86" s="84"/>
      <c r="G86" s="381" t="s">
        <v>208</v>
      </c>
      <c r="H86" s="382"/>
      <c r="I86" s="84"/>
      <c r="J86" s="84">
        <v>0.83</v>
      </c>
      <c r="K86" s="138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20" t="s">
        <v>149</v>
      </c>
      <c r="B87" s="392" t="s">
        <v>209</v>
      </c>
      <c r="C87" s="393"/>
      <c r="D87" s="121"/>
      <c r="E87" s="126">
        <f>ROUND($E$31*D87,2)</f>
        <v>0</v>
      </c>
      <c r="F87" s="84"/>
      <c r="G87" s="392" t="s">
        <v>210</v>
      </c>
      <c r="H87" s="393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86" t="s">
        <v>211</v>
      </c>
      <c r="B88" s="380"/>
      <c r="C88" s="380"/>
      <c r="D88" s="78">
        <f>SUM(D82:D87)</f>
        <v>9.1644444444444459E-2</v>
      </c>
      <c r="E88" s="108">
        <f>SUM(E82:E87)</f>
        <v>168.95226111111111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234"/>
      <c r="B89" s="234"/>
      <c r="C89" s="234"/>
      <c r="D89" s="236"/>
      <c r="E89" s="13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86" t="s">
        <v>212</v>
      </c>
      <c r="B90" s="380"/>
      <c r="C90" s="380"/>
      <c r="D90" s="380"/>
      <c r="E90" s="387"/>
      <c r="F90" s="84"/>
      <c r="G90" s="390" t="s">
        <v>213</v>
      </c>
      <c r="H90" s="391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86" t="s">
        <v>215</v>
      </c>
      <c r="C91" s="387"/>
      <c r="D91" s="141" t="s">
        <v>216</v>
      </c>
      <c r="E91" s="226" t="s">
        <v>143</v>
      </c>
      <c r="F91" s="84"/>
      <c r="G91" s="381" t="s">
        <v>217</v>
      </c>
      <c r="H91" s="382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390" t="s">
        <v>218</v>
      </c>
      <c r="C92" s="391"/>
      <c r="D92" s="142"/>
      <c r="E92" s="124">
        <f>D92*(E31+E67+E77)/220</f>
        <v>0</v>
      </c>
      <c r="F92" s="84"/>
      <c r="G92" s="381" t="s">
        <v>219</v>
      </c>
      <c r="H92" s="382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86" t="s">
        <v>179</v>
      </c>
      <c r="B93" s="380"/>
      <c r="C93" s="380"/>
      <c r="D93" s="86"/>
      <c r="E93" s="108">
        <f>E92</f>
        <v>0</v>
      </c>
      <c r="F93" s="84"/>
      <c r="G93" s="381" t="s">
        <v>220</v>
      </c>
      <c r="H93" s="382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234"/>
      <c r="B94" s="234"/>
      <c r="C94" s="234"/>
      <c r="D94" s="236"/>
      <c r="E94" s="131"/>
      <c r="F94" s="84"/>
      <c r="G94" s="233" t="s">
        <v>221</v>
      </c>
      <c r="H94" s="238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86" t="s">
        <v>222</v>
      </c>
      <c r="B95" s="380"/>
      <c r="C95" s="380"/>
      <c r="D95" s="380"/>
      <c r="E95" s="387"/>
      <c r="F95" s="84"/>
      <c r="G95" s="232" t="s">
        <v>150</v>
      </c>
      <c r="H95" s="239"/>
      <c r="K95" s="84"/>
      <c r="L95" s="84"/>
      <c r="M95" s="84"/>
      <c r="N95" s="84"/>
      <c r="O95" s="84"/>
      <c r="P95" s="84"/>
    </row>
    <row r="96" spans="1:16" ht="14.4" thickBot="1">
      <c r="A96" s="225">
        <v>4</v>
      </c>
      <c r="B96" s="380" t="s">
        <v>223</v>
      </c>
      <c r="C96" s="387"/>
      <c r="D96" s="68" t="s">
        <v>191</v>
      </c>
      <c r="E96" s="226" t="s">
        <v>143</v>
      </c>
      <c r="F96" s="84"/>
      <c r="G96" s="401" t="s">
        <v>29</v>
      </c>
      <c r="H96" s="402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390" t="s">
        <v>199</v>
      </c>
      <c r="C97" s="391"/>
      <c r="D97" s="117">
        <f>D88</f>
        <v>9.1644444444444459E-2</v>
      </c>
      <c r="E97" s="136">
        <f>E88</f>
        <v>168.95226111111111</v>
      </c>
      <c r="F97" s="84"/>
      <c r="G97" s="399" t="s">
        <v>224</v>
      </c>
      <c r="H97" s="400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81" t="s">
        <v>215</v>
      </c>
      <c r="C98" s="382"/>
      <c r="D98" s="119"/>
      <c r="E98" s="147">
        <f>E93</f>
        <v>0</v>
      </c>
      <c r="F98" s="148"/>
      <c r="G98" s="236"/>
      <c r="H98" s="236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83" t="s">
        <v>179</v>
      </c>
      <c r="C99" s="384"/>
      <c r="D99" s="86"/>
      <c r="E99" s="108">
        <f>SUM(E97:E98)</f>
        <v>168.95226111111111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236"/>
      <c r="B100" s="149"/>
      <c r="C100" s="149"/>
      <c r="D100" s="236"/>
      <c r="E100" s="131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86" t="s">
        <v>225</v>
      </c>
      <c r="B101" s="380"/>
      <c r="C101" s="380"/>
      <c r="D101" s="380"/>
      <c r="E101" s="387"/>
      <c r="F101" s="84"/>
      <c r="G101" s="390" t="s">
        <v>226</v>
      </c>
      <c r="H101" s="391"/>
      <c r="I101" s="150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388" t="s">
        <v>227</v>
      </c>
      <c r="C102" s="389"/>
      <c r="D102" s="82"/>
      <c r="E102" s="228" t="s">
        <v>143</v>
      </c>
      <c r="F102" s="84"/>
      <c r="G102" s="381" t="s">
        <v>228</v>
      </c>
      <c r="H102" s="382"/>
      <c r="I102" s="151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390" t="s">
        <v>229</v>
      </c>
      <c r="C103" s="391"/>
      <c r="D103" s="117"/>
      <c r="E103" s="136">
        <f>UNIFORMES!G10</f>
        <v>72.961666666666659</v>
      </c>
      <c r="F103" s="84"/>
      <c r="G103" s="381" t="s">
        <v>193</v>
      </c>
      <c r="H103" s="382"/>
      <c r="I103" s="151"/>
      <c r="J103" s="84"/>
      <c r="K103" s="84"/>
      <c r="L103" s="84"/>
      <c r="M103" s="84"/>
      <c r="N103" s="84"/>
      <c r="O103" s="84"/>
      <c r="P103" s="84"/>
    </row>
    <row r="104" spans="1:16">
      <c r="A104" s="253" t="s">
        <v>123</v>
      </c>
      <c r="B104" s="254" t="s">
        <v>367</v>
      </c>
      <c r="C104" s="255"/>
      <c r="D104" s="119"/>
      <c r="E104" s="126"/>
      <c r="F104" s="84"/>
      <c r="G104" s="392" t="s">
        <v>223</v>
      </c>
      <c r="H104" s="393"/>
      <c r="I104" s="151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392" t="s">
        <v>282</v>
      </c>
      <c r="C105" s="393"/>
      <c r="D105" s="119"/>
      <c r="E105" s="126"/>
      <c r="F105" s="84"/>
      <c r="G105" s="381" t="s">
        <v>223</v>
      </c>
      <c r="H105" s="382"/>
      <c r="I105" s="151"/>
      <c r="J105" s="84"/>
      <c r="K105" s="84"/>
      <c r="L105" s="84"/>
      <c r="M105" s="84"/>
      <c r="N105" s="84"/>
      <c r="O105" s="84"/>
      <c r="P105" s="84"/>
    </row>
    <row r="106" spans="1:16" ht="14.4" thickBot="1">
      <c r="A106" s="90" t="s">
        <v>127</v>
      </c>
      <c r="B106" s="394" t="s">
        <v>150</v>
      </c>
      <c r="C106" s="395"/>
      <c r="D106" s="222"/>
      <c r="E106" s="147"/>
      <c r="F106" s="84"/>
      <c r="G106" s="396" t="s">
        <v>163</v>
      </c>
      <c r="H106" s="397"/>
      <c r="I106" s="152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83" t="s">
        <v>179</v>
      </c>
      <c r="C107" s="384"/>
      <c r="D107" s="86"/>
      <c r="E107" s="108">
        <f>SUM(E103:E106)</f>
        <v>72.961666666666659</v>
      </c>
      <c r="F107" s="84"/>
      <c r="G107" s="383" t="s">
        <v>230</v>
      </c>
      <c r="H107" s="384"/>
      <c r="I107" s="398"/>
      <c r="J107" s="84"/>
      <c r="K107" s="84"/>
      <c r="L107" s="84"/>
      <c r="M107" s="84"/>
      <c r="N107" s="84"/>
      <c r="O107" s="84"/>
      <c r="P107" s="84"/>
    </row>
    <row r="108" spans="1:16" ht="14.4" thickBot="1">
      <c r="A108" s="236"/>
      <c r="B108" s="149"/>
      <c r="C108" s="149"/>
      <c r="D108" s="236"/>
      <c r="E108" s="131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86" t="s">
        <v>231</v>
      </c>
      <c r="B109" s="380"/>
      <c r="C109" s="380"/>
      <c r="D109" s="380"/>
      <c r="E109" s="387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388" t="s">
        <v>232</v>
      </c>
      <c r="C110" s="389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390" t="s">
        <v>289</v>
      </c>
      <c r="C111" s="391"/>
      <c r="D111" s="150">
        <v>0.1</v>
      </c>
      <c r="E111" s="136">
        <f>E126*D111</f>
        <v>389.96882735277779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20" t="s">
        <v>123</v>
      </c>
      <c r="B112" s="392" t="s">
        <v>290</v>
      </c>
      <c r="C112" s="393"/>
      <c r="D112" s="153">
        <v>7.0000000000000007E-2</v>
      </c>
      <c r="E112" s="217">
        <f>(E126+E111)*D112</f>
        <v>300.27599706163892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81" t="s">
        <v>233</v>
      </c>
      <c r="C113" s="382"/>
      <c r="D113" s="154">
        <f>SUM(D114:D116)</f>
        <v>8.6499999999999994E-2</v>
      </c>
      <c r="E113" s="126">
        <f>SUM(E114:E116)</f>
        <v>434.63</v>
      </c>
      <c r="F113" s="115">
        <f>D113*E128</f>
        <v>434.62443999999999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81" t="s">
        <v>291</v>
      </c>
      <c r="C114" s="382"/>
      <c r="D114" s="151">
        <f>3.65%</f>
        <v>3.6499999999999998E-2</v>
      </c>
      <c r="E114" s="126">
        <f>ROUND(((E$126+E$111+$E$112)*$D114)/(1-D$113),2)</f>
        <v>183.4</v>
      </c>
      <c r="F114" s="115">
        <f>D114*E128</f>
        <v>183.39644000000001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81" t="s">
        <v>234</v>
      </c>
      <c r="C115" s="382"/>
      <c r="D115" s="151">
        <v>0</v>
      </c>
      <c r="E115" s="126">
        <f>ROUND(((E$126+E$111+$E$112)*$D115)/(1-D$113),2)</f>
        <v>0</v>
      </c>
      <c r="F115" s="155"/>
      <c r="G115" s="156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81" t="s">
        <v>235</v>
      </c>
      <c r="C116" s="382"/>
      <c r="D116" s="151">
        <v>0.05</v>
      </c>
      <c r="E116" s="126">
        <f>ROUND(((E$126+E$111+$E$112)*$D116)/(1-D$113),2)</f>
        <v>251.23</v>
      </c>
      <c r="F116" s="115">
        <f>D116*E128</f>
        <v>251.22800000000004</v>
      </c>
      <c r="G116" s="157">
        <v>329.87609189888894</v>
      </c>
      <c r="H116" s="156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83" t="s">
        <v>179</v>
      </c>
      <c r="C117" s="384"/>
      <c r="D117" s="86"/>
      <c r="E117" s="108">
        <f>SUM(E111,E112,E113)</f>
        <v>1124.8748244144167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85"/>
      <c r="B118" s="385"/>
      <c r="C118" s="385"/>
      <c r="D118" s="84"/>
      <c r="E118" s="84"/>
      <c r="F118" s="84"/>
      <c r="G118" s="115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86" t="s">
        <v>236</v>
      </c>
      <c r="B119" s="380"/>
      <c r="C119" s="380"/>
      <c r="D119" s="380"/>
      <c r="E119" s="387"/>
      <c r="F119" s="84"/>
      <c r="G119" s="115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8"/>
      <c r="B120" s="388" t="s">
        <v>237</v>
      </c>
      <c r="C120" s="388"/>
      <c r="D120" s="159"/>
      <c r="E120" s="68" t="s">
        <v>143</v>
      </c>
      <c r="F120" s="84"/>
      <c r="G120" s="115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230" t="s">
        <v>142</v>
      </c>
      <c r="D121" s="161"/>
      <c r="E121" s="129">
        <f>$E$31</f>
        <v>1843.5625</v>
      </c>
      <c r="F121" s="84"/>
      <c r="G121" s="115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232" t="s">
        <v>188</v>
      </c>
      <c r="D122" s="161"/>
      <c r="E122" s="126">
        <f>$E$67</f>
        <v>1709.8145884999999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232" t="s">
        <v>190</v>
      </c>
      <c r="D123" s="161"/>
      <c r="E123" s="126">
        <f>$E$77</f>
        <v>104.39725725000001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232" t="s">
        <v>223</v>
      </c>
      <c r="D124" s="161"/>
      <c r="E124" s="126">
        <f>$E$99</f>
        <v>168.95226111111111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232" t="s">
        <v>227</v>
      </c>
      <c r="D125" s="161"/>
      <c r="E125" s="126">
        <f>$E$107</f>
        <v>72.961666666666659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79" t="s">
        <v>243</v>
      </c>
      <c r="C126" s="379"/>
      <c r="D126" s="161"/>
      <c r="E126" s="126">
        <f>SUM(E121:E125)</f>
        <v>3899.6882735277777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20" t="s">
        <v>147</v>
      </c>
      <c r="B127" s="162" t="s">
        <v>244</v>
      </c>
      <c r="C127" s="229" t="s">
        <v>232</v>
      </c>
      <c r="D127" s="164"/>
      <c r="E127" s="165">
        <f>$E$117</f>
        <v>1124.8748244144167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80" t="s">
        <v>245</v>
      </c>
      <c r="C128" s="380"/>
      <c r="D128" s="86"/>
      <c r="E128" s="108">
        <f>ROUND((E126+E111+E112)/(1-D113),2)</f>
        <v>5024.5600000000004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5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6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7"/>
      <c r="B227" s="167"/>
      <c r="C227" s="167"/>
      <c r="D227" s="16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7"/>
      <c r="B228" s="167"/>
      <c r="C228" s="167"/>
      <c r="D228" s="167"/>
      <c r="E228" s="167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7"/>
      <c r="B229" s="167"/>
      <c r="C229" s="167"/>
      <c r="D229" s="167"/>
      <c r="E229" s="167"/>
    </row>
    <row r="230" spans="1:16">
      <c r="A230" s="167"/>
      <c r="B230" s="167"/>
      <c r="C230" s="167"/>
      <c r="D230" s="167"/>
      <c r="E230" s="167"/>
    </row>
    <row r="231" spans="1:16">
      <c r="A231" s="167"/>
      <c r="B231" s="167"/>
      <c r="C231" s="167"/>
      <c r="D231" s="167"/>
      <c r="E231" s="167"/>
    </row>
    <row r="232" spans="1:16">
      <c r="A232" s="167"/>
      <c r="B232" s="167"/>
      <c r="C232" s="167"/>
      <c r="D232" s="167"/>
      <c r="E232" s="167"/>
    </row>
    <row r="233" spans="1:16">
      <c r="A233" s="167"/>
      <c r="B233" s="167"/>
      <c r="C233" s="167"/>
      <c r="D233" s="167"/>
      <c r="E233" s="167"/>
    </row>
    <row r="234" spans="1:16">
      <c r="A234" s="167"/>
      <c r="B234" s="167"/>
      <c r="C234" s="167"/>
      <c r="D234" s="167"/>
      <c r="E234" s="167"/>
    </row>
    <row r="235" spans="1:16">
      <c r="A235" s="167"/>
      <c r="B235" s="167"/>
      <c r="C235" s="167"/>
      <c r="D235" s="167"/>
      <c r="E235" s="167"/>
    </row>
    <row r="236" spans="1:16">
      <c r="A236" s="167"/>
      <c r="B236" s="167"/>
      <c r="C236" s="167"/>
      <c r="D236" s="167"/>
      <c r="E236" s="167"/>
    </row>
    <row r="237" spans="1:16">
      <c r="A237" s="167"/>
      <c r="B237" s="167"/>
      <c r="C237" s="167"/>
      <c r="D237" s="167"/>
      <c r="E237" s="167"/>
    </row>
    <row r="238" spans="1:16">
      <c r="A238" s="167"/>
      <c r="B238" s="167"/>
      <c r="C238" s="167"/>
      <c r="D238" s="167"/>
      <c r="E238" s="167"/>
    </row>
    <row r="239" spans="1:16">
      <c r="A239" s="167"/>
      <c r="B239" s="167"/>
      <c r="C239" s="167"/>
      <c r="D239" s="167"/>
      <c r="E239" s="167"/>
    </row>
    <row r="240" spans="1:16">
      <c r="A240" s="167"/>
      <c r="B240" s="167"/>
      <c r="C240" s="167"/>
      <c r="D240" s="167"/>
      <c r="E240" s="167"/>
    </row>
    <row r="241" spans="1:5">
      <c r="A241" s="167"/>
      <c r="B241" s="167"/>
      <c r="C241" s="167"/>
      <c r="D241" s="167"/>
      <c r="E241" s="167"/>
    </row>
    <row r="242" spans="1:5">
      <c r="A242" s="167"/>
      <c r="B242" s="167"/>
      <c r="C242" s="167"/>
      <c r="D242" s="167"/>
      <c r="E242" s="167"/>
    </row>
    <row r="243" spans="1:5">
      <c r="A243" s="167"/>
      <c r="B243" s="167"/>
      <c r="C243" s="167"/>
      <c r="D243" s="167"/>
      <c r="E243" s="167"/>
    </row>
    <row r="244" spans="1:5">
      <c r="A244" s="167"/>
      <c r="B244" s="167"/>
      <c r="C244" s="167"/>
      <c r="D244" s="167"/>
      <c r="E244" s="167"/>
    </row>
    <row r="245" spans="1:5">
      <c r="A245" s="167"/>
      <c r="B245" s="167"/>
      <c r="C245" s="167"/>
      <c r="D245" s="167"/>
      <c r="E245" s="167"/>
    </row>
    <row r="246" spans="1:5">
      <c r="A246" s="167"/>
      <c r="B246" s="167"/>
      <c r="C246" s="167"/>
      <c r="D246" s="167"/>
      <c r="E246" s="167"/>
    </row>
    <row r="247" spans="1:5">
      <c r="A247" s="167"/>
      <c r="B247" s="167"/>
      <c r="C247" s="167"/>
      <c r="D247" s="167"/>
      <c r="E247" s="167"/>
    </row>
    <row r="248" spans="1:5">
      <c r="A248" s="167"/>
      <c r="B248" s="167"/>
      <c r="C248" s="167"/>
      <c r="D248" s="167"/>
      <c r="E248" s="167"/>
    </row>
    <row r="249" spans="1:5">
      <c r="A249" s="167"/>
      <c r="B249" s="167"/>
      <c r="C249" s="167"/>
      <c r="D249" s="167"/>
      <c r="E249" s="167"/>
    </row>
    <row r="250" spans="1:5">
      <c r="A250" s="167"/>
      <c r="B250" s="167"/>
      <c r="C250" s="167"/>
      <c r="D250" s="167"/>
      <c r="E250" s="167"/>
    </row>
    <row r="251" spans="1:5">
      <c r="A251" s="167"/>
      <c r="B251" s="167"/>
      <c r="C251" s="167"/>
      <c r="D251" s="167"/>
      <c r="E251" s="167"/>
    </row>
    <row r="252" spans="1:5">
      <c r="A252" s="167"/>
      <c r="B252" s="167"/>
      <c r="C252" s="167"/>
      <c r="D252" s="167"/>
      <c r="E252" s="167"/>
    </row>
    <row r="253" spans="1:5">
      <c r="A253" s="167"/>
      <c r="B253" s="167"/>
      <c r="C253" s="167"/>
      <c r="D253" s="167"/>
      <c r="E253" s="167"/>
    </row>
    <row r="254" spans="1:5">
      <c r="A254" s="167"/>
      <c r="B254" s="167"/>
      <c r="C254" s="167"/>
      <c r="D254" s="167"/>
      <c r="E254" s="167"/>
    </row>
    <row r="255" spans="1:5">
      <c r="A255" s="167"/>
      <c r="B255" s="167"/>
      <c r="C255" s="167"/>
      <c r="D255" s="167"/>
      <c r="E255" s="167"/>
    </row>
    <row r="256" spans="1:5">
      <c r="A256" s="167"/>
      <c r="B256" s="167"/>
      <c r="C256" s="167"/>
      <c r="D256" s="167"/>
      <c r="E256" s="167"/>
    </row>
    <row r="257" spans="1:5">
      <c r="A257" s="167"/>
      <c r="B257" s="167"/>
      <c r="C257" s="167"/>
      <c r="D257" s="167"/>
      <c r="E257" s="167"/>
    </row>
    <row r="258" spans="1:5">
      <c r="A258" s="167"/>
      <c r="B258" s="167"/>
      <c r="C258" s="167"/>
      <c r="D258" s="167"/>
      <c r="E258" s="167"/>
    </row>
    <row r="259" spans="1:5">
      <c r="A259" s="167"/>
      <c r="B259" s="167"/>
      <c r="C259" s="167"/>
      <c r="D259" s="167"/>
      <c r="E259" s="167"/>
    </row>
    <row r="260" spans="1:5">
      <c r="A260" s="167"/>
      <c r="B260" s="167"/>
      <c r="C260" s="167"/>
      <c r="D260" s="167"/>
      <c r="E260" s="167"/>
    </row>
    <row r="261" spans="1:5">
      <c r="A261" s="167"/>
      <c r="B261" s="167"/>
      <c r="C261" s="167"/>
      <c r="D261" s="167"/>
      <c r="E261" s="167"/>
    </row>
    <row r="262" spans="1:5">
      <c r="A262" s="167"/>
      <c r="B262" s="167"/>
      <c r="C262" s="167"/>
      <c r="D262" s="167"/>
      <c r="E262" s="167"/>
    </row>
    <row r="263" spans="1:5">
      <c r="A263" s="167"/>
      <c r="B263" s="167"/>
      <c r="C263" s="167"/>
      <c r="D263" s="167"/>
      <c r="E263" s="167"/>
    </row>
    <row r="264" spans="1:5">
      <c r="A264" s="167"/>
      <c r="B264" s="167"/>
      <c r="C264" s="167"/>
      <c r="D264" s="167"/>
      <c r="E264" s="167"/>
    </row>
    <row r="265" spans="1:5">
      <c r="A265" s="167"/>
      <c r="B265" s="167"/>
      <c r="C265" s="167"/>
      <c r="D265" s="167"/>
      <c r="E265" s="167"/>
    </row>
  </sheetData>
  <mergeCells count="156">
    <mergeCell ref="B117:C117"/>
    <mergeCell ref="A118:C118"/>
    <mergeCell ref="A119:E119"/>
    <mergeCell ref="B120:C120"/>
    <mergeCell ref="B126:C126"/>
    <mergeCell ref="B128:C128"/>
    <mergeCell ref="B111:C111"/>
    <mergeCell ref="B112:C112"/>
    <mergeCell ref="B113:C113"/>
    <mergeCell ref="B114:C114"/>
    <mergeCell ref="B115:C115"/>
    <mergeCell ref="B116:C116"/>
    <mergeCell ref="B106:C106"/>
    <mergeCell ref="G106:H106"/>
    <mergeCell ref="B107:C107"/>
    <mergeCell ref="G107:I107"/>
    <mergeCell ref="A109:E109"/>
    <mergeCell ref="B110:C110"/>
    <mergeCell ref="B102:C102"/>
    <mergeCell ref="G102:H102"/>
    <mergeCell ref="B103:C103"/>
    <mergeCell ref="G103:H103"/>
    <mergeCell ref="G104:H104"/>
    <mergeCell ref="B105:C105"/>
    <mergeCell ref="G105:H105"/>
    <mergeCell ref="B97:C97"/>
    <mergeCell ref="G97:H97"/>
    <mergeCell ref="B98:C98"/>
    <mergeCell ref="B99:C99"/>
    <mergeCell ref="A101:E101"/>
    <mergeCell ref="G101:H101"/>
    <mergeCell ref="B92:C92"/>
    <mergeCell ref="G92:H92"/>
    <mergeCell ref="A93:C93"/>
    <mergeCell ref="G93:H93"/>
    <mergeCell ref="A95:E95"/>
    <mergeCell ref="B96:C96"/>
    <mergeCell ref="G96:H96"/>
    <mergeCell ref="B87:C87"/>
    <mergeCell ref="G87:H87"/>
    <mergeCell ref="A88:C88"/>
    <mergeCell ref="A90:E90"/>
    <mergeCell ref="G90:H90"/>
    <mergeCell ref="B91:C91"/>
    <mergeCell ref="G91:H91"/>
    <mergeCell ref="B84:C84"/>
    <mergeCell ref="G84:H84"/>
    <mergeCell ref="B85:C85"/>
    <mergeCell ref="G85:H85"/>
    <mergeCell ref="B86:C86"/>
    <mergeCell ref="G86:H86"/>
    <mergeCell ref="A79:E79"/>
    <mergeCell ref="A80:E80"/>
    <mergeCell ref="B81:C81"/>
    <mergeCell ref="B82:C82"/>
    <mergeCell ref="G82:H82"/>
    <mergeCell ref="B83:C83"/>
    <mergeCell ref="G83:H83"/>
    <mergeCell ref="B73:C73"/>
    <mergeCell ref="G73:H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G72:H72"/>
    <mergeCell ref="G61:H61"/>
    <mergeCell ref="A62:E62"/>
    <mergeCell ref="B63:C63"/>
    <mergeCell ref="B64:C64"/>
    <mergeCell ref="B65:C65"/>
    <mergeCell ref="B66:C66"/>
    <mergeCell ref="B58:C58"/>
    <mergeCell ref="G58:H58"/>
    <mergeCell ref="B59:C59"/>
    <mergeCell ref="G59:H59"/>
    <mergeCell ref="A60:C60"/>
    <mergeCell ref="G60:H60"/>
    <mergeCell ref="G52:H52"/>
    <mergeCell ref="B53:C53"/>
    <mergeCell ref="G53:H53"/>
    <mergeCell ref="B54:C54"/>
    <mergeCell ref="G54:H54"/>
    <mergeCell ref="B55:C55"/>
    <mergeCell ref="G55:H55"/>
    <mergeCell ref="B46:C46"/>
    <mergeCell ref="B47:C47"/>
    <mergeCell ref="B48:C48"/>
    <mergeCell ref="B49:C49"/>
    <mergeCell ref="A50:C50"/>
    <mergeCell ref="A52:E52"/>
    <mergeCell ref="B43:C43"/>
    <mergeCell ref="G43:H43"/>
    <mergeCell ref="B44:C44"/>
    <mergeCell ref="G44:H44"/>
    <mergeCell ref="B45:C45"/>
    <mergeCell ref="G45:H45"/>
    <mergeCell ref="G39:H39"/>
    <mergeCell ref="A40:E40"/>
    <mergeCell ref="B41:C41"/>
    <mergeCell ref="G41:H41"/>
    <mergeCell ref="B42:C42"/>
    <mergeCell ref="G42:H42"/>
    <mergeCell ref="G35:H35"/>
    <mergeCell ref="B36:C36"/>
    <mergeCell ref="G36:H36"/>
    <mergeCell ref="B37:C37"/>
    <mergeCell ref="G37:H37"/>
    <mergeCell ref="A38:C38"/>
    <mergeCell ref="G38:H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topLeftCell="A109" zoomScale="85" zoomScaleNormal="85" zoomScaleSheetLayoutView="100" workbookViewId="0">
      <selection activeCell="B55" sqref="B55:C55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386" t="s">
        <v>117</v>
      </c>
      <c r="B1" s="380"/>
      <c r="C1" s="380"/>
      <c r="D1" s="380"/>
      <c r="E1" s="38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42" t="s">
        <v>118</v>
      </c>
      <c r="C2" s="443"/>
      <c r="D2" s="444"/>
      <c r="E2" s="44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46" t="s">
        <v>119</v>
      </c>
      <c r="C3" s="432"/>
      <c r="D3" s="447"/>
      <c r="E3" s="448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197"/>
      <c r="B4" s="197"/>
      <c r="C4" s="197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49" t="s">
        <v>120</v>
      </c>
      <c r="B5" s="426"/>
      <c r="C5" s="426"/>
      <c r="D5" s="426"/>
      <c r="E5" s="42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35" t="s">
        <v>122</v>
      </c>
      <c r="C6" s="436"/>
      <c r="D6" s="437"/>
      <c r="E6" s="43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392" t="s">
        <v>124</v>
      </c>
      <c r="C7" s="439"/>
      <c r="D7" s="420"/>
      <c r="E7" s="421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392" t="s">
        <v>126</v>
      </c>
      <c r="C8" s="439"/>
      <c r="D8" s="440" t="s">
        <v>304</v>
      </c>
      <c r="E8" s="441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396" t="s">
        <v>128</v>
      </c>
      <c r="C9" s="425"/>
      <c r="D9" s="450">
        <v>12</v>
      </c>
      <c r="E9" s="45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197"/>
      <c r="C10" s="197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33" t="s">
        <v>129</v>
      </c>
      <c r="B11" s="433"/>
      <c r="C11" s="433"/>
      <c r="D11" s="433"/>
      <c r="E11" s="43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1" t="s">
        <v>130</v>
      </c>
      <c r="B12" s="432"/>
      <c r="C12" s="92" t="s">
        <v>131</v>
      </c>
      <c r="D12" s="433" t="s">
        <v>132</v>
      </c>
      <c r="E12" s="43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25.05" customHeight="1">
      <c r="A13" s="452" t="str">
        <f>D17</f>
        <v>Contínuo</v>
      </c>
      <c r="B13" s="453"/>
      <c r="C13" s="67" t="s">
        <v>133</v>
      </c>
      <c r="D13" s="218">
        <v>1</v>
      </c>
      <c r="E13" s="21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396"/>
      <c r="B14" s="425"/>
      <c r="C14" s="425"/>
      <c r="D14" s="425"/>
      <c r="E14" s="397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28" t="s">
        <v>135</v>
      </c>
      <c r="B15" s="428"/>
      <c r="C15" s="428"/>
      <c r="D15" s="428"/>
      <c r="E15" s="428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28"/>
      <c r="B16" s="428"/>
      <c r="C16" s="428"/>
      <c r="D16" s="428"/>
      <c r="E16" s="428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>
      <c r="A17" s="93">
        <v>1</v>
      </c>
      <c r="B17" s="390" t="s">
        <v>136</v>
      </c>
      <c r="C17" s="430"/>
      <c r="D17" s="420" t="s">
        <v>298</v>
      </c>
      <c r="E17" s="421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6">
      <c r="A18" s="96">
        <v>2</v>
      </c>
      <c r="B18" s="381" t="s">
        <v>137</v>
      </c>
      <c r="C18" s="417"/>
      <c r="D18" s="420" t="s">
        <v>307</v>
      </c>
      <c r="E18" s="421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6">
      <c r="A19" s="97">
        <v>2</v>
      </c>
      <c r="B19" s="381" t="s">
        <v>138</v>
      </c>
      <c r="C19" s="417"/>
      <c r="D19" s="418">
        <v>1128.51</v>
      </c>
      <c r="E19" s="419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6">
      <c r="A20" s="97">
        <v>3</v>
      </c>
      <c r="B20" s="381" t="s">
        <v>139</v>
      </c>
      <c r="C20" s="417"/>
      <c r="D20" s="420" t="str">
        <f>D17</f>
        <v>Contínuo</v>
      </c>
      <c r="E20" s="421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6" ht="14.4" thickBot="1">
      <c r="A21" s="99">
        <v>4</v>
      </c>
      <c r="B21" s="394" t="s">
        <v>140</v>
      </c>
      <c r="C21" s="422"/>
      <c r="D21" s="423">
        <v>43983</v>
      </c>
      <c r="E21" s="4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4.4" thickBot="1">
      <c r="A23" s="386" t="s">
        <v>141</v>
      </c>
      <c r="B23" s="380"/>
      <c r="C23" s="380"/>
      <c r="D23" s="380"/>
      <c r="E23" s="387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5.5" customHeight="1" thickBot="1">
      <c r="A24" s="68">
        <v>1</v>
      </c>
      <c r="B24" s="386" t="s">
        <v>142</v>
      </c>
      <c r="C24" s="380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>
      <c r="A25" s="93" t="s">
        <v>121</v>
      </c>
      <c r="B25" s="415" t="s">
        <v>294</v>
      </c>
      <c r="C25" s="416"/>
      <c r="D25" s="69"/>
      <c r="E25" s="101">
        <f>(D19/220)*200</f>
        <v>1025.9181818181817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16">
      <c r="A26" s="97" t="s">
        <v>123</v>
      </c>
      <c r="B26" s="381" t="s">
        <v>144</v>
      </c>
      <c r="C26" s="413"/>
      <c r="D26" s="70"/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>
      <c r="A27" s="97" t="s">
        <v>125</v>
      </c>
      <c r="B27" s="381" t="s">
        <v>145</v>
      </c>
      <c r="C27" s="413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6">
      <c r="A28" s="97" t="s">
        <v>127</v>
      </c>
      <c r="B28" s="381" t="s">
        <v>146</v>
      </c>
      <c r="C28" s="413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6">
      <c r="A29" s="97" t="s">
        <v>147</v>
      </c>
      <c r="B29" s="381" t="s">
        <v>148</v>
      </c>
      <c r="C29" s="413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6" ht="14.4" thickBot="1">
      <c r="A30" s="99" t="s">
        <v>149</v>
      </c>
      <c r="B30" s="394" t="s">
        <v>150</v>
      </c>
      <c r="C30" s="414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6" ht="14.4" thickBot="1">
      <c r="A31" s="86"/>
      <c r="B31" s="383" t="s">
        <v>151</v>
      </c>
      <c r="C31" s="384"/>
      <c r="D31" s="86"/>
      <c r="E31" s="108">
        <f>SUM(E25:E30)</f>
        <v>1025.9181818181817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6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86" t="s">
        <v>152</v>
      </c>
      <c r="B33" s="380"/>
      <c r="C33" s="380"/>
      <c r="D33" s="380"/>
      <c r="E33" s="387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86" t="s">
        <v>283</v>
      </c>
      <c r="B34" s="380"/>
      <c r="C34" s="380"/>
      <c r="D34" s="380"/>
      <c r="E34" s="387"/>
      <c r="F34" s="84"/>
      <c r="G34" s="196" t="s">
        <v>153</v>
      </c>
      <c r="H34" s="198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189" t="s">
        <v>154</v>
      </c>
      <c r="B35" s="386" t="s">
        <v>155</v>
      </c>
      <c r="C35" s="380"/>
      <c r="D35" s="100"/>
      <c r="E35" s="68" t="s">
        <v>143</v>
      </c>
      <c r="F35" s="84"/>
      <c r="G35" s="381" t="s">
        <v>156</v>
      </c>
      <c r="H35" s="382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390" t="s">
        <v>157</v>
      </c>
      <c r="C36" s="391"/>
      <c r="D36" s="75">
        <f>1/12</f>
        <v>8.3333333333333329E-2</v>
      </c>
      <c r="E36" s="224">
        <f>D36*E31</f>
        <v>85.493181818181796</v>
      </c>
      <c r="F36" s="84"/>
      <c r="G36" s="381" t="s">
        <v>158</v>
      </c>
      <c r="H36" s="382"/>
      <c r="I36" s="84"/>
      <c r="J36" s="84"/>
      <c r="K36" s="112">
        <f>1/12</f>
        <v>8.3333333333333329E-2</v>
      </c>
      <c r="L36" s="113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81" t="s">
        <v>159</v>
      </c>
      <c r="C37" s="382"/>
      <c r="D37" s="70">
        <v>0.121</v>
      </c>
      <c r="E37" s="107">
        <f>D37*E31</f>
        <v>124.13609999999998</v>
      </c>
      <c r="F37" s="223">
        <f>ROUND((1/11)+(1/11*1/3),3)</f>
        <v>0.121</v>
      </c>
      <c r="G37" s="381" t="s">
        <v>160</v>
      </c>
      <c r="H37" s="382"/>
      <c r="I37" s="84"/>
      <c r="J37" s="84"/>
      <c r="K37" s="113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86" t="s">
        <v>161</v>
      </c>
      <c r="B38" s="380"/>
      <c r="C38" s="387"/>
      <c r="D38" s="76">
        <f>D36+D37</f>
        <v>0.20433333333333331</v>
      </c>
      <c r="E38" s="114">
        <f>SUM(E36:E37)</f>
        <v>209.62928181818177</v>
      </c>
      <c r="F38" s="84"/>
      <c r="G38" s="381" t="s">
        <v>162</v>
      </c>
      <c r="H38" s="382"/>
      <c r="I38" s="84"/>
      <c r="J38" s="84"/>
      <c r="K38" s="115">
        <f>K37*E31</f>
        <v>28.497727272727268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03" t="s">
        <v>163</v>
      </c>
      <c r="H39" s="404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11" t="s">
        <v>164</v>
      </c>
      <c r="B40" s="388"/>
      <c r="C40" s="388"/>
      <c r="D40" s="388"/>
      <c r="E40" s="389"/>
      <c r="F40" s="84"/>
      <c r="G40" s="116"/>
      <c r="H40" s="197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86" t="s">
        <v>166</v>
      </c>
      <c r="C41" s="387"/>
      <c r="D41" s="100"/>
      <c r="E41" s="68" t="s">
        <v>143</v>
      </c>
      <c r="F41" s="84"/>
      <c r="G41" s="412"/>
      <c r="H41" s="41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390" t="s">
        <v>167</v>
      </c>
      <c r="C42" s="391"/>
      <c r="D42" s="117">
        <v>0.2</v>
      </c>
      <c r="E42" s="136">
        <f t="shared" ref="E42:E49" si="0">D42*($E$31+$E$38)</f>
        <v>247.10949272727268</v>
      </c>
      <c r="F42" s="118"/>
      <c r="G42" s="390" t="s">
        <v>168</v>
      </c>
      <c r="H42" s="391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81" t="s">
        <v>169</v>
      </c>
      <c r="C43" s="382"/>
      <c r="D43" s="119">
        <v>2.5000000000000001E-2</v>
      </c>
      <c r="E43" s="103">
        <f>D43*($E$31+$E$38)</f>
        <v>30.888686590909085</v>
      </c>
      <c r="F43" s="84"/>
      <c r="G43" s="381" t="s">
        <v>170</v>
      </c>
      <c r="H43" s="382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81" t="s">
        <v>295</v>
      </c>
      <c r="C44" s="382"/>
      <c r="D44" s="119">
        <v>0.03</v>
      </c>
      <c r="E44" s="103">
        <f t="shared" si="0"/>
        <v>37.066423909090901</v>
      </c>
      <c r="F44" s="84"/>
      <c r="G44" s="381" t="s">
        <v>171</v>
      </c>
      <c r="H44" s="382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81" t="s">
        <v>172</v>
      </c>
      <c r="C45" s="382"/>
      <c r="D45" s="119">
        <v>1.4999999999999999E-2</v>
      </c>
      <c r="E45" s="103">
        <f t="shared" si="0"/>
        <v>18.53321195454545</v>
      </c>
      <c r="F45" s="84"/>
      <c r="G45" s="381" t="s">
        <v>163</v>
      </c>
      <c r="H45" s="382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81" t="s">
        <v>173</v>
      </c>
      <c r="C46" s="382"/>
      <c r="D46" s="119">
        <v>0.01</v>
      </c>
      <c r="E46" s="103">
        <f t="shared" si="0"/>
        <v>12.355474636363633</v>
      </c>
      <c r="F46" s="84"/>
      <c r="G46" s="197"/>
      <c r="H46" s="197"/>
      <c r="I46" s="84"/>
      <c r="J46" s="84"/>
      <c r="K46" s="84"/>
      <c r="L46" s="84"/>
      <c r="M46" s="84"/>
      <c r="N46" s="84"/>
      <c r="O46" s="84"/>
      <c r="P46" s="84"/>
    </row>
    <row r="47" spans="1:16">
      <c r="A47" s="120" t="s">
        <v>149</v>
      </c>
      <c r="B47" s="392" t="s">
        <v>174</v>
      </c>
      <c r="C47" s="393"/>
      <c r="D47" s="121">
        <v>6.0000000000000001E-3</v>
      </c>
      <c r="E47" s="103">
        <f t="shared" si="0"/>
        <v>7.41328478181818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20" t="s">
        <v>175</v>
      </c>
      <c r="B48" s="392" t="s">
        <v>176</v>
      </c>
      <c r="C48" s="393"/>
      <c r="D48" s="121">
        <v>2E-3</v>
      </c>
      <c r="E48" s="103">
        <f t="shared" si="0"/>
        <v>2.4710949272727265</v>
      </c>
      <c r="F48" s="84"/>
      <c r="H48" s="122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20" t="s">
        <v>177</v>
      </c>
      <c r="B49" s="396" t="s">
        <v>178</v>
      </c>
      <c r="C49" s="397"/>
      <c r="D49" s="121">
        <v>0.08</v>
      </c>
      <c r="E49" s="103">
        <f t="shared" si="0"/>
        <v>98.843797090909064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86" t="s">
        <v>179</v>
      </c>
      <c r="B50" s="380"/>
      <c r="C50" s="387"/>
      <c r="D50" s="76">
        <f>SUM(D42:D49)</f>
        <v>0.36800000000000005</v>
      </c>
      <c r="E50" s="108">
        <f>SUM(E42:E49)</f>
        <v>454.68146661818162</v>
      </c>
      <c r="F50" s="84"/>
      <c r="H50" s="122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86" t="s">
        <v>180</v>
      </c>
      <c r="B52" s="380"/>
      <c r="C52" s="380"/>
      <c r="D52" s="380"/>
      <c r="E52" s="387"/>
      <c r="F52" s="84"/>
      <c r="G52" s="390" t="s">
        <v>167</v>
      </c>
      <c r="H52" s="391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86" t="s">
        <v>182</v>
      </c>
      <c r="C53" s="387"/>
      <c r="D53" s="100"/>
      <c r="E53" s="68" t="s">
        <v>143</v>
      </c>
      <c r="F53" s="84"/>
      <c r="G53" s="381" t="s">
        <v>183</v>
      </c>
      <c r="H53" s="382"/>
      <c r="L53" s="84"/>
      <c r="M53" s="84"/>
      <c r="N53" s="84"/>
      <c r="O53" s="84"/>
      <c r="P53" s="84"/>
    </row>
    <row r="54" spans="1:16">
      <c r="A54" s="69" t="s">
        <v>121</v>
      </c>
      <c r="B54" s="390" t="s">
        <v>369</v>
      </c>
      <c r="C54" s="391"/>
      <c r="D54" s="123">
        <v>4.7</v>
      </c>
      <c r="E54" s="124">
        <f>(D54*2*22)-(0.06*E25)</f>
        <v>145.24490909090912</v>
      </c>
      <c r="F54" s="84"/>
      <c r="G54" s="381" t="s">
        <v>184</v>
      </c>
      <c r="H54" s="382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09" t="s">
        <v>370</v>
      </c>
      <c r="C55" s="410"/>
      <c r="D55" s="258">
        <v>17.41</v>
      </c>
      <c r="E55" s="258">
        <f>ROUND((D55*22)*0.81,2)</f>
        <v>310.25</v>
      </c>
      <c r="F55" s="84"/>
      <c r="G55" s="381" t="s">
        <v>176</v>
      </c>
      <c r="H55" s="382"/>
      <c r="L55" s="84"/>
      <c r="M55" s="84"/>
      <c r="N55" s="84"/>
      <c r="O55" s="84"/>
      <c r="P55" s="84"/>
    </row>
    <row r="56" spans="1:16">
      <c r="A56" s="89" t="s">
        <v>125</v>
      </c>
      <c r="B56" s="262" t="s">
        <v>407</v>
      </c>
      <c r="C56" s="263"/>
      <c r="D56" s="127"/>
      <c r="E56" s="126"/>
      <c r="F56" s="84"/>
      <c r="G56" s="193"/>
      <c r="H56" s="200"/>
      <c r="L56" s="84"/>
      <c r="M56" s="84"/>
      <c r="N56" s="84"/>
      <c r="O56" s="84"/>
      <c r="P56" s="84"/>
    </row>
    <row r="57" spans="1:16">
      <c r="A57" s="89" t="s">
        <v>127</v>
      </c>
      <c r="B57" s="262" t="s">
        <v>408</v>
      </c>
      <c r="C57" s="263"/>
      <c r="D57" s="127"/>
      <c r="E57" s="126"/>
      <c r="F57" s="84"/>
      <c r="G57" s="193"/>
      <c r="H57" s="200"/>
      <c r="L57" s="84"/>
      <c r="M57" s="84"/>
      <c r="N57" s="84"/>
      <c r="O57" s="84"/>
      <c r="P57" s="84"/>
    </row>
    <row r="58" spans="1:16" ht="13.05" customHeight="1">
      <c r="A58" s="89" t="s">
        <v>147</v>
      </c>
      <c r="B58" s="407" t="s">
        <v>409</v>
      </c>
      <c r="C58" s="393"/>
      <c r="D58" s="127"/>
      <c r="E58" s="126">
        <v>15.62</v>
      </c>
      <c r="F58" s="84"/>
      <c r="G58" s="392" t="s">
        <v>185</v>
      </c>
      <c r="H58" s="393"/>
      <c r="L58" s="84"/>
      <c r="M58" s="84"/>
      <c r="N58" s="84"/>
      <c r="O58" s="84"/>
      <c r="P58" s="84"/>
    </row>
    <row r="59" spans="1:16" ht="14.4" thickBot="1">
      <c r="A59" s="89" t="s">
        <v>149</v>
      </c>
      <c r="B59" s="407" t="s">
        <v>150</v>
      </c>
      <c r="C59" s="408"/>
      <c r="D59" s="127"/>
      <c r="E59" s="126">
        <f>D59*22</f>
        <v>0</v>
      </c>
      <c r="F59" s="84"/>
      <c r="G59" s="392" t="s">
        <v>178</v>
      </c>
      <c r="H59" s="393"/>
      <c r="L59" s="84"/>
      <c r="M59" s="84"/>
      <c r="N59" s="84"/>
      <c r="O59" s="84"/>
      <c r="P59" s="84"/>
    </row>
    <row r="60" spans="1:16" ht="14.4" thickBot="1">
      <c r="A60" s="386" t="s">
        <v>179</v>
      </c>
      <c r="B60" s="380"/>
      <c r="C60" s="380"/>
      <c r="D60" s="78"/>
      <c r="E60" s="108">
        <f>SUM(E54:E59)</f>
        <v>471.11490909090912</v>
      </c>
      <c r="F60" s="84"/>
      <c r="G60" s="392" t="s">
        <v>186</v>
      </c>
      <c r="H60" s="393"/>
      <c r="K60" s="84"/>
      <c r="L60" s="84"/>
      <c r="M60" s="84"/>
      <c r="N60" s="84"/>
      <c r="O60" s="84"/>
      <c r="P60" s="84"/>
    </row>
    <row r="61" spans="1:16" ht="14.4" thickBot="1">
      <c r="A61" s="201"/>
      <c r="B61" s="84"/>
      <c r="C61" s="84"/>
      <c r="D61" s="84"/>
      <c r="E61" s="84"/>
      <c r="F61" s="84"/>
      <c r="G61" s="396" t="s">
        <v>174</v>
      </c>
      <c r="H61" s="397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86" t="s">
        <v>187</v>
      </c>
      <c r="B62" s="380"/>
      <c r="C62" s="380"/>
      <c r="D62" s="380"/>
      <c r="E62" s="38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86" t="s">
        <v>188</v>
      </c>
      <c r="C63" s="387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121</v>
      </c>
      <c r="B64" s="390" t="s">
        <v>155</v>
      </c>
      <c r="C64" s="391"/>
      <c r="D64" s="117">
        <f>D38</f>
        <v>0.20433333333333331</v>
      </c>
      <c r="E64" s="129">
        <f>E38</f>
        <v>209.62928181818177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123</v>
      </c>
      <c r="B65" s="381" t="s">
        <v>166</v>
      </c>
      <c r="C65" s="382"/>
      <c r="D65" s="119">
        <f>D50</f>
        <v>0.36800000000000005</v>
      </c>
      <c r="E65" s="126">
        <f>E50</f>
        <v>454.68146661818162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125</v>
      </c>
      <c r="B66" s="405" t="s">
        <v>182</v>
      </c>
      <c r="C66" s="406"/>
      <c r="D66" s="119"/>
      <c r="E66" s="126">
        <f>E60</f>
        <v>471.11490909090912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86" t="s">
        <v>179</v>
      </c>
      <c r="B67" s="380"/>
      <c r="C67" s="387"/>
      <c r="D67" s="77">
        <f>SUM(D64:D66)</f>
        <v>0.57233333333333336</v>
      </c>
      <c r="E67" s="108">
        <f>SUM(E64:E66)</f>
        <v>1135.4256575272725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195"/>
      <c r="B68" s="195"/>
      <c r="C68" s="195"/>
      <c r="D68" s="197"/>
      <c r="E68" s="131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86" t="s">
        <v>189</v>
      </c>
      <c r="B69" s="380"/>
      <c r="C69" s="380"/>
      <c r="D69" s="380"/>
      <c r="E69" s="387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86" t="s">
        <v>190</v>
      </c>
      <c r="C70" s="387"/>
      <c r="D70" s="68" t="s">
        <v>191</v>
      </c>
      <c r="E70" s="188" t="s">
        <v>143</v>
      </c>
      <c r="F70" s="84"/>
      <c r="G70" s="197"/>
      <c r="H70" s="197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390" t="s">
        <v>288</v>
      </c>
      <c r="C71" s="391"/>
      <c r="D71" s="186">
        <f>((1/12)*5)/100</f>
        <v>4.1666666666666666E-3</v>
      </c>
      <c r="E71" s="129">
        <f>$E$31*D71</f>
        <v>4.2746590909090898</v>
      </c>
      <c r="F71" s="84"/>
      <c r="G71" s="133">
        <f>E31+E38+E49+E60</f>
        <v>1805.5061698181814</v>
      </c>
      <c r="H71" s="84"/>
      <c r="I71" s="84"/>
      <c r="J71" s="84"/>
      <c r="K71" s="84"/>
      <c r="L71" s="84"/>
      <c r="M71" s="84"/>
      <c r="N71" s="84"/>
      <c r="O71" s="84"/>
      <c r="P71" s="84"/>
      <c r="T71" s="185">
        <f>((1/12)*5)/100</f>
        <v>4.1666666666666666E-3</v>
      </c>
    </row>
    <row r="72" spans="1:20">
      <c r="A72" s="89" t="s">
        <v>123</v>
      </c>
      <c r="B72" s="381" t="s">
        <v>192</v>
      </c>
      <c r="C72" s="382"/>
      <c r="D72" s="119">
        <f>D71*D49</f>
        <v>3.3333333333333332E-4</v>
      </c>
      <c r="E72" s="126">
        <f t="shared" ref="E72:E76" si="1">$E$31*D72</f>
        <v>0.34197272727272721</v>
      </c>
      <c r="F72" s="84"/>
      <c r="G72" s="390" t="s">
        <v>193</v>
      </c>
      <c r="H72" s="391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81" t="s">
        <v>285</v>
      </c>
      <c r="C73" s="382"/>
      <c r="D73" s="119">
        <v>2.3999999999999998E-3</v>
      </c>
      <c r="E73" s="126">
        <f t="shared" si="1"/>
        <v>2.4622036363636357</v>
      </c>
      <c r="F73" s="84"/>
      <c r="G73" s="381" t="s">
        <v>194</v>
      </c>
      <c r="H73" s="382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81" t="s">
        <v>287</v>
      </c>
      <c r="C74" s="382"/>
      <c r="D74" s="186">
        <f>((((1/30)*7)/12)*8)/100</f>
        <v>1.5555555555555557E-3</v>
      </c>
      <c r="E74" s="126">
        <f t="shared" si="1"/>
        <v>1.5958727272727271</v>
      </c>
      <c r="F74" s="84"/>
      <c r="G74" s="135">
        <f>E31+E67</f>
        <v>2161.3438393454544</v>
      </c>
      <c r="H74" s="84"/>
      <c r="I74" s="84"/>
      <c r="J74" s="84"/>
      <c r="K74" s="84"/>
      <c r="L74" s="84"/>
      <c r="M74" s="84"/>
      <c r="N74" s="84"/>
      <c r="O74" s="84"/>
      <c r="P74" s="84"/>
      <c r="T74" s="185">
        <f>((((1/30)*7)/12)*8)/100</f>
        <v>1.5555555555555557E-3</v>
      </c>
    </row>
    <row r="75" spans="1:20">
      <c r="A75" s="89" t="s">
        <v>147</v>
      </c>
      <c r="B75" s="381" t="s">
        <v>195</v>
      </c>
      <c r="C75" s="382"/>
      <c r="D75" s="119">
        <f>D74*D50</f>
        <v>5.7244444444444454E-4</v>
      </c>
      <c r="E75" s="126">
        <f t="shared" si="1"/>
        <v>0.58728116363636362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20" t="s">
        <v>149</v>
      </c>
      <c r="B76" s="392" t="s">
        <v>286</v>
      </c>
      <c r="C76" s="393"/>
      <c r="D76" s="121">
        <v>4.7600000000000003E-2</v>
      </c>
      <c r="E76" s="126">
        <f t="shared" si="1"/>
        <v>48.833705454545452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86" t="s">
        <v>179</v>
      </c>
      <c r="B77" s="380"/>
      <c r="C77" s="380"/>
      <c r="D77" s="78">
        <f>SUM(D71:D76)</f>
        <v>5.6628000000000005E-2</v>
      </c>
      <c r="E77" s="108">
        <f>SUM(E71:E76)</f>
        <v>58.095694799999997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195"/>
      <c r="B78" s="195"/>
      <c r="C78" s="195"/>
      <c r="D78" s="197"/>
      <c r="E78" s="13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86" t="s">
        <v>196</v>
      </c>
      <c r="B79" s="380"/>
      <c r="C79" s="380"/>
      <c r="D79" s="380"/>
      <c r="E79" s="387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86" t="s">
        <v>197</v>
      </c>
      <c r="B80" s="380"/>
      <c r="C80" s="380"/>
      <c r="D80" s="380"/>
      <c r="E80" s="387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187" t="s">
        <v>198</v>
      </c>
      <c r="B81" s="386" t="s">
        <v>199</v>
      </c>
      <c r="C81" s="387"/>
      <c r="D81" s="82" t="s">
        <v>191</v>
      </c>
      <c r="E81" s="190" t="s">
        <v>143</v>
      </c>
      <c r="F81" s="84"/>
      <c r="G81" s="135">
        <f>E31+E67+E77</f>
        <v>2219.4395341454542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390" t="s">
        <v>200</v>
      </c>
      <c r="C82" s="391"/>
      <c r="D82" s="75">
        <f>1/12</f>
        <v>8.3333333333333329E-2</v>
      </c>
      <c r="E82" s="136">
        <f>$E$31*D82</f>
        <v>85.493181818181796</v>
      </c>
      <c r="F82" s="84"/>
      <c r="G82" s="390" t="s">
        <v>201</v>
      </c>
      <c r="H82" s="391"/>
      <c r="I82" s="84"/>
      <c r="J82" s="84"/>
      <c r="K82" s="137" t="e">
        <f>#REF!</f>
        <v>#REF!</v>
      </c>
      <c r="L82" s="84">
        <v>21.356200000000001</v>
      </c>
      <c r="M82" s="115">
        <f>L82*(E31+E67+E77)/30/12</f>
        <v>131.66331827532542</v>
      </c>
      <c r="N82" s="84"/>
      <c r="O82" s="84"/>
      <c r="P82" s="84"/>
    </row>
    <row r="83" spans="1:16">
      <c r="A83" s="89" t="s">
        <v>123</v>
      </c>
      <c r="B83" s="381" t="s">
        <v>202</v>
      </c>
      <c r="C83" s="382"/>
      <c r="D83" s="134">
        <f>1/30/12</f>
        <v>2.7777777777777779E-3</v>
      </c>
      <c r="E83" s="126">
        <f>$E$31*D83</f>
        <v>2.8497727272727271</v>
      </c>
      <c r="F83" s="84"/>
      <c r="G83" s="381" t="s">
        <v>192</v>
      </c>
      <c r="H83" s="382"/>
      <c r="I83" s="84"/>
      <c r="J83" s="84">
        <v>1.65</v>
      </c>
      <c r="K83" s="138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81" t="s">
        <v>203</v>
      </c>
      <c r="C84" s="382"/>
      <c r="D84" s="134">
        <f>5/30/12*0.015</f>
        <v>2.0833333333333332E-4</v>
      </c>
      <c r="E84" s="126">
        <f>$E$31*D84</f>
        <v>0.21373295454545449</v>
      </c>
      <c r="F84" s="84"/>
      <c r="G84" s="381" t="s">
        <v>204</v>
      </c>
      <c r="H84" s="382"/>
      <c r="I84" s="84"/>
      <c r="J84" s="84">
        <v>0.41</v>
      </c>
      <c r="K84" s="138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03" t="s">
        <v>205</v>
      </c>
      <c r="C85" s="404"/>
      <c r="D85" s="139">
        <f>15/30/12*0.0078</f>
        <v>3.2499999999999999E-4</v>
      </c>
      <c r="E85" s="126">
        <f>$E$31*D85</f>
        <v>0.33342340909090901</v>
      </c>
      <c r="F85" s="84"/>
      <c r="G85" s="381" t="s">
        <v>206</v>
      </c>
      <c r="H85" s="382"/>
      <c r="I85" s="84"/>
      <c r="J85" s="84">
        <v>2.0699999999999998</v>
      </c>
      <c r="K85" s="138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81" t="s">
        <v>207</v>
      </c>
      <c r="C86" s="382"/>
      <c r="D86" s="140">
        <f>0.01*6/12</f>
        <v>5.0000000000000001E-3</v>
      </c>
      <c r="E86" s="126">
        <f>$E$31*D86</f>
        <v>5.1295909090909086</v>
      </c>
      <c r="F86" s="84"/>
      <c r="G86" s="381" t="s">
        <v>208</v>
      </c>
      <c r="H86" s="382"/>
      <c r="I86" s="84"/>
      <c r="J86" s="84">
        <v>0.83</v>
      </c>
      <c r="K86" s="138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20" t="s">
        <v>149</v>
      </c>
      <c r="B87" s="392" t="s">
        <v>209</v>
      </c>
      <c r="C87" s="393"/>
      <c r="D87" s="121"/>
      <c r="E87" s="126">
        <f>ROUND($E$31*D87,2)</f>
        <v>0</v>
      </c>
      <c r="F87" s="84"/>
      <c r="G87" s="392" t="s">
        <v>210</v>
      </c>
      <c r="H87" s="393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86" t="s">
        <v>211</v>
      </c>
      <c r="B88" s="380"/>
      <c r="C88" s="380"/>
      <c r="D88" s="78">
        <f>SUM(D82:D87)</f>
        <v>9.1644444444444459E-2</v>
      </c>
      <c r="E88" s="108">
        <f>SUM(E82:E87)</f>
        <v>94.019701818181787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195"/>
      <c r="B89" s="195"/>
      <c r="C89" s="195"/>
      <c r="D89" s="197"/>
      <c r="E89" s="13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86" t="s">
        <v>212</v>
      </c>
      <c r="B90" s="380"/>
      <c r="C90" s="380"/>
      <c r="D90" s="380"/>
      <c r="E90" s="387"/>
      <c r="F90" s="84"/>
      <c r="G90" s="390" t="s">
        <v>213</v>
      </c>
      <c r="H90" s="391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86" t="s">
        <v>215</v>
      </c>
      <c r="C91" s="387"/>
      <c r="D91" s="141" t="s">
        <v>216</v>
      </c>
      <c r="E91" s="188" t="s">
        <v>143</v>
      </c>
      <c r="F91" s="84"/>
      <c r="G91" s="381" t="s">
        <v>217</v>
      </c>
      <c r="H91" s="382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390" t="s">
        <v>218</v>
      </c>
      <c r="C92" s="391"/>
      <c r="D92" s="142"/>
      <c r="E92" s="124">
        <f>D92*(E31+E67+E77)/220</f>
        <v>0</v>
      </c>
      <c r="F92" s="84"/>
      <c r="G92" s="381" t="s">
        <v>219</v>
      </c>
      <c r="H92" s="382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86" t="s">
        <v>179</v>
      </c>
      <c r="B93" s="380"/>
      <c r="C93" s="380"/>
      <c r="D93" s="86"/>
      <c r="E93" s="108">
        <f>E92</f>
        <v>0</v>
      </c>
      <c r="F93" s="84"/>
      <c r="G93" s="381" t="s">
        <v>220</v>
      </c>
      <c r="H93" s="382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195"/>
      <c r="B94" s="195"/>
      <c r="C94" s="195"/>
      <c r="D94" s="197"/>
      <c r="E94" s="131"/>
      <c r="F94" s="84"/>
      <c r="G94" s="194" t="s">
        <v>221</v>
      </c>
      <c r="H94" s="199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86" t="s">
        <v>222</v>
      </c>
      <c r="B95" s="380"/>
      <c r="C95" s="380"/>
      <c r="D95" s="380"/>
      <c r="E95" s="387"/>
      <c r="F95" s="84"/>
      <c r="G95" s="193" t="s">
        <v>150</v>
      </c>
      <c r="H95" s="200"/>
      <c r="K95" s="84"/>
      <c r="L95" s="84"/>
      <c r="M95" s="84"/>
      <c r="N95" s="84"/>
      <c r="O95" s="84"/>
      <c r="P95" s="84"/>
    </row>
    <row r="96" spans="1:16" ht="14.4" thickBot="1">
      <c r="A96" s="187">
        <v>4</v>
      </c>
      <c r="B96" s="380" t="s">
        <v>223</v>
      </c>
      <c r="C96" s="387"/>
      <c r="D96" s="68" t="s">
        <v>191</v>
      </c>
      <c r="E96" s="188" t="s">
        <v>143</v>
      </c>
      <c r="F96" s="84"/>
      <c r="G96" s="401" t="s">
        <v>29</v>
      </c>
      <c r="H96" s="402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390" t="s">
        <v>199</v>
      </c>
      <c r="C97" s="391"/>
      <c r="D97" s="117">
        <f>D88</f>
        <v>9.1644444444444459E-2</v>
      </c>
      <c r="E97" s="136">
        <f>E88</f>
        <v>94.019701818181787</v>
      </c>
      <c r="F97" s="84"/>
      <c r="G97" s="399" t="s">
        <v>224</v>
      </c>
      <c r="H97" s="400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81" t="s">
        <v>215</v>
      </c>
      <c r="C98" s="382"/>
      <c r="D98" s="119"/>
      <c r="E98" s="147">
        <f>E93</f>
        <v>0</v>
      </c>
      <c r="F98" s="148"/>
      <c r="G98" s="197"/>
      <c r="H98" s="197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83" t="s">
        <v>179</v>
      </c>
      <c r="C99" s="384"/>
      <c r="D99" s="86"/>
      <c r="E99" s="108">
        <f>SUM(E97:E98)</f>
        <v>94.019701818181787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197"/>
      <c r="B100" s="149"/>
      <c r="C100" s="149"/>
      <c r="D100" s="197"/>
      <c r="E100" s="131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86" t="s">
        <v>225</v>
      </c>
      <c r="B101" s="380"/>
      <c r="C101" s="380"/>
      <c r="D101" s="380"/>
      <c r="E101" s="387"/>
      <c r="F101" s="84"/>
      <c r="G101" s="390" t="s">
        <v>226</v>
      </c>
      <c r="H101" s="391"/>
      <c r="I101" s="150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388" t="s">
        <v>227</v>
      </c>
      <c r="C102" s="389"/>
      <c r="D102" s="82"/>
      <c r="E102" s="190" t="s">
        <v>143</v>
      </c>
      <c r="F102" s="84"/>
      <c r="G102" s="381" t="s">
        <v>228</v>
      </c>
      <c r="H102" s="382"/>
      <c r="I102" s="151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390" t="s">
        <v>229</v>
      </c>
      <c r="C103" s="391"/>
      <c r="D103" s="117"/>
      <c r="E103" s="136">
        <f>UNIFORMES!G10</f>
        <v>72.961666666666659</v>
      </c>
      <c r="F103" s="84"/>
      <c r="G103" s="381" t="s">
        <v>193</v>
      </c>
      <c r="H103" s="382"/>
      <c r="I103" s="151"/>
      <c r="J103" s="84"/>
      <c r="K103" s="84"/>
      <c r="L103" s="84"/>
      <c r="M103" s="84"/>
      <c r="N103" s="84"/>
      <c r="O103" s="84"/>
      <c r="P103" s="84"/>
    </row>
    <row r="104" spans="1:16">
      <c r="A104" s="253" t="s">
        <v>123</v>
      </c>
      <c r="B104" s="254" t="s">
        <v>367</v>
      </c>
      <c r="C104" s="255"/>
      <c r="D104" s="119"/>
      <c r="E104" s="126"/>
      <c r="F104" s="84"/>
      <c r="G104" s="392" t="s">
        <v>223</v>
      </c>
      <c r="H104" s="393"/>
      <c r="I104" s="151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392" t="s">
        <v>282</v>
      </c>
      <c r="C105" s="393"/>
      <c r="D105" s="119"/>
      <c r="E105" s="126"/>
      <c r="F105" s="84"/>
      <c r="G105" s="381" t="s">
        <v>223</v>
      </c>
      <c r="H105" s="382"/>
      <c r="I105" s="151"/>
      <c r="J105" s="84"/>
      <c r="K105" s="84"/>
      <c r="L105" s="84"/>
      <c r="M105" s="84"/>
      <c r="N105" s="84"/>
      <c r="O105" s="84"/>
      <c r="P105" s="84"/>
    </row>
    <row r="106" spans="1:16" ht="14.4" thickBot="1">
      <c r="A106" s="89" t="s">
        <v>177</v>
      </c>
      <c r="B106" s="381" t="s">
        <v>150</v>
      </c>
      <c r="C106" s="382"/>
      <c r="D106" s="119"/>
      <c r="E106" s="126"/>
      <c r="F106" s="84"/>
      <c r="G106" s="396" t="s">
        <v>163</v>
      </c>
      <c r="H106" s="397"/>
      <c r="I106" s="152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83" t="s">
        <v>179</v>
      </c>
      <c r="C107" s="384"/>
      <c r="D107" s="86"/>
      <c r="E107" s="108">
        <f>SUM(E103:E106)</f>
        <v>72.961666666666659</v>
      </c>
      <c r="F107" s="84"/>
      <c r="G107" s="383" t="s">
        <v>230</v>
      </c>
      <c r="H107" s="384"/>
      <c r="I107" s="398"/>
      <c r="J107" s="84"/>
      <c r="K107" s="84"/>
      <c r="L107" s="84"/>
      <c r="M107" s="84"/>
      <c r="N107" s="84"/>
      <c r="O107" s="84"/>
      <c r="P107" s="84"/>
    </row>
    <row r="108" spans="1:16" ht="14.4" thickBot="1">
      <c r="A108" s="197"/>
      <c r="B108" s="149"/>
      <c r="C108" s="149"/>
      <c r="D108" s="197"/>
      <c r="E108" s="131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86" t="s">
        <v>231</v>
      </c>
      <c r="B109" s="380"/>
      <c r="C109" s="380"/>
      <c r="D109" s="380"/>
      <c r="E109" s="387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388" t="s">
        <v>232</v>
      </c>
      <c r="C110" s="389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390" t="s">
        <v>289</v>
      </c>
      <c r="C111" s="391"/>
      <c r="D111" s="150">
        <v>0.1</v>
      </c>
      <c r="E111" s="136">
        <f>E126*D111</f>
        <v>238.64209026303024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20" t="s">
        <v>123</v>
      </c>
      <c r="B112" s="392" t="s">
        <v>290</v>
      </c>
      <c r="C112" s="393"/>
      <c r="D112" s="153">
        <v>7.0000000000000007E-2</v>
      </c>
      <c r="E112" s="217">
        <f>(E126+E111)*D112</f>
        <v>183.75440950253329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81" t="s">
        <v>233</v>
      </c>
      <c r="C113" s="382"/>
      <c r="D113" s="154">
        <f>SUM(D114:D116)</f>
        <v>8.6499999999999994E-2</v>
      </c>
      <c r="E113" s="126">
        <f>SUM(E114:E116)</f>
        <v>265.97000000000003</v>
      </c>
      <c r="F113" s="115">
        <f>D113*E128</f>
        <v>265.969335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81" t="s">
        <v>291</v>
      </c>
      <c r="C114" s="382"/>
      <c r="D114" s="151">
        <f>3.65%</f>
        <v>3.6499999999999998E-2</v>
      </c>
      <c r="E114" s="126">
        <f>ROUND(((E$126+E$111+$E$112)*$D114)/(1-D$113),2)</f>
        <v>112.23</v>
      </c>
      <c r="F114" s="115">
        <f>D114*E128</f>
        <v>112.22983499999999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81" t="s">
        <v>234</v>
      </c>
      <c r="C115" s="382"/>
      <c r="D115" s="151">
        <v>0</v>
      </c>
      <c r="E115" s="126">
        <f>ROUND(((E$126+E$111+$E$112)*$D115)/(1-D$113),2)</f>
        <v>0</v>
      </c>
      <c r="F115" s="155"/>
      <c r="G115" s="156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81" t="s">
        <v>235</v>
      </c>
      <c r="C116" s="382"/>
      <c r="D116" s="151">
        <v>0.05</v>
      </c>
      <c r="E116" s="126">
        <f>ROUND(((E$126+E$111+$E$112)*$D116)/(1-D$113),2)</f>
        <v>153.74</v>
      </c>
      <c r="F116" s="115">
        <f>D116*E128</f>
        <v>153.73950000000002</v>
      </c>
      <c r="G116" s="157">
        <v>329.87609189888894</v>
      </c>
      <c r="H116" s="156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83" t="s">
        <v>179</v>
      </c>
      <c r="C117" s="384"/>
      <c r="D117" s="86"/>
      <c r="E117" s="108">
        <f>SUM(E111,E112,E113)</f>
        <v>688.3664997655635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85"/>
      <c r="B118" s="385"/>
      <c r="C118" s="385"/>
      <c r="D118" s="84"/>
      <c r="E118" s="84"/>
      <c r="F118" s="84"/>
      <c r="G118" s="115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86" t="s">
        <v>236</v>
      </c>
      <c r="B119" s="380"/>
      <c r="C119" s="380"/>
      <c r="D119" s="380"/>
      <c r="E119" s="387"/>
      <c r="F119" s="84"/>
      <c r="G119" s="115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8"/>
      <c r="B120" s="388" t="s">
        <v>237</v>
      </c>
      <c r="C120" s="388"/>
      <c r="D120" s="159"/>
      <c r="E120" s="68" t="s">
        <v>143</v>
      </c>
      <c r="F120" s="84"/>
      <c r="G120" s="115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192" t="s">
        <v>142</v>
      </c>
      <c r="D121" s="161"/>
      <c r="E121" s="129">
        <f>$E$31</f>
        <v>1025.9181818181817</v>
      </c>
      <c r="F121" s="84"/>
      <c r="G121" s="115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193" t="s">
        <v>188</v>
      </c>
      <c r="D122" s="161"/>
      <c r="E122" s="126">
        <f>$E$67</f>
        <v>1135.4256575272725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193" t="s">
        <v>190</v>
      </c>
      <c r="D123" s="161"/>
      <c r="E123" s="126">
        <f>$E$77</f>
        <v>58.095694799999997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193" t="s">
        <v>223</v>
      </c>
      <c r="D124" s="161"/>
      <c r="E124" s="126">
        <f>$E$99</f>
        <v>94.019701818181787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193" t="s">
        <v>227</v>
      </c>
      <c r="D125" s="161"/>
      <c r="E125" s="126">
        <f>$E$107</f>
        <v>72.961666666666659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79" t="s">
        <v>243</v>
      </c>
      <c r="C126" s="379"/>
      <c r="D126" s="161"/>
      <c r="E126" s="126">
        <f>SUM(E121:E125)</f>
        <v>2386.4209026303024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20" t="s">
        <v>147</v>
      </c>
      <c r="B127" s="162" t="s">
        <v>244</v>
      </c>
      <c r="C127" s="191" t="s">
        <v>232</v>
      </c>
      <c r="D127" s="164"/>
      <c r="E127" s="165">
        <f>$E$117</f>
        <v>688.3664997655635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80" t="s">
        <v>245</v>
      </c>
      <c r="C128" s="380"/>
      <c r="D128" s="86"/>
      <c r="E128" s="108">
        <f>ROUND((E126+E111+E112)/(1-D113),2)</f>
        <v>3074.79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5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6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7"/>
      <c r="B227" s="167"/>
      <c r="C227" s="167"/>
      <c r="D227" s="16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7"/>
      <c r="B228" s="167"/>
      <c r="C228" s="167"/>
      <c r="D228" s="167"/>
      <c r="E228" s="167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7"/>
      <c r="B229" s="167"/>
      <c r="C229" s="167"/>
      <c r="D229" s="167"/>
      <c r="E229" s="167"/>
    </row>
    <row r="230" spans="1:16">
      <c r="A230" s="167"/>
      <c r="B230" s="167"/>
      <c r="C230" s="167"/>
      <c r="D230" s="167"/>
      <c r="E230" s="167"/>
    </row>
    <row r="231" spans="1:16">
      <c r="A231" s="167"/>
      <c r="B231" s="167"/>
      <c r="C231" s="167"/>
      <c r="D231" s="167"/>
      <c r="E231" s="167"/>
    </row>
    <row r="232" spans="1:16">
      <c r="A232" s="167"/>
      <c r="B232" s="167"/>
      <c r="C232" s="167"/>
      <c r="D232" s="167"/>
      <c r="E232" s="167"/>
    </row>
    <row r="233" spans="1:16">
      <c r="A233" s="167"/>
      <c r="B233" s="167"/>
      <c r="C233" s="167"/>
      <c r="D233" s="167"/>
      <c r="E233" s="167"/>
    </row>
    <row r="234" spans="1:16">
      <c r="A234" s="167"/>
      <c r="B234" s="167"/>
      <c r="C234" s="167"/>
      <c r="D234" s="167"/>
      <c r="E234" s="167"/>
    </row>
    <row r="235" spans="1:16">
      <c r="A235" s="167"/>
      <c r="B235" s="167"/>
      <c r="C235" s="167"/>
      <c r="D235" s="167"/>
      <c r="E235" s="167"/>
    </row>
    <row r="236" spans="1:16">
      <c r="A236" s="167"/>
      <c r="B236" s="167"/>
      <c r="C236" s="167"/>
      <c r="D236" s="167"/>
      <c r="E236" s="167"/>
    </row>
    <row r="237" spans="1:16">
      <c r="A237" s="167"/>
      <c r="B237" s="167"/>
      <c r="C237" s="167"/>
      <c r="D237" s="167"/>
      <c r="E237" s="167"/>
    </row>
    <row r="238" spans="1:16">
      <c r="A238" s="167"/>
      <c r="B238" s="167"/>
      <c r="C238" s="167"/>
      <c r="D238" s="167"/>
      <c r="E238" s="167"/>
    </row>
    <row r="239" spans="1:16">
      <c r="A239" s="167"/>
      <c r="B239" s="167"/>
      <c r="C239" s="167"/>
      <c r="D239" s="167"/>
      <c r="E239" s="167"/>
    </row>
    <row r="240" spans="1:16">
      <c r="A240" s="167"/>
      <c r="B240" s="167"/>
      <c r="C240" s="167"/>
      <c r="D240" s="167"/>
      <c r="E240" s="167"/>
    </row>
    <row r="241" spans="1:5">
      <c r="A241" s="167"/>
      <c r="B241" s="167"/>
      <c r="C241" s="167"/>
      <c r="D241" s="167"/>
      <c r="E241" s="167"/>
    </row>
    <row r="242" spans="1:5">
      <c r="A242" s="167"/>
      <c r="B242" s="167"/>
      <c r="C242" s="167"/>
      <c r="D242" s="167"/>
      <c r="E242" s="167"/>
    </row>
    <row r="243" spans="1:5">
      <c r="A243" s="167"/>
      <c r="B243" s="167"/>
      <c r="C243" s="167"/>
      <c r="D243" s="167"/>
      <c r="E243" s="167"/>
    </row>
    <row r="244" spans="1:5">
      <c r="A244" s="167"/>
      <c r="B244" s="167"/>
      <c r="C244" s="167"/>
      <c r="D244" s="167"/>
      <c r="E244" s="167"/>
    </row>
    <row r="245" spans="1:5">
      <c r="A245" s="167"/>
      <c r="B245" s="167"/>
      <c r="C245" s="167"/>
      <c r="D245" s="167"/>
      <c r="E245" s="167"/>
    </row>
    <row r="246" spans="1:5">
      <c r="A246" s="167"/>
      <c r="B246" s="167"/>
      <c r="C246" s="167"/>
      <c r="D246" s="167"/>
      <c r="E246" s="167"/>
    </row>
    <row r="247" spans="1:5">
      <c r="A247" s="167"/>
      <c r="B247" s="167"/>
      <c r="C247" s="167"/>
      <c r="D247" s="167"/>
      <c r="E247" s="167"/>
    </row>
    <row r="248" spans="1:5">
      <c r="A248" s="167"/>
      <c r="B248" s="167"/>
      <c r="C248" s="167"/>
      <c r="D248" s="167"/>
      <c r="E248" s="167"/>
    </row>
    <row r="249" spans="1:5">
      <c r="A249" s="167"/>
      <c r="B249" s="167"/>
      <c r="C249" s="167"/>
      <c r="D249" s="167"/>
      <c r="E249" s="167"/>
    </row>
    <row r="250" spans="1:5">
      <c r="A250" s="167"/>
      <c r="B250" s="167"/>
      <c r="C250" s="167"/>
      <c r="D250" s="167"/>
      <c r="E250" s="167"/>
    </row>
    <row r="251" spans="1:5">
      <c r="A251" s="167"/>
      <c r="B251" s="167"/>
      <c r="C251" s="167"/>
      <c r="D251" s="167"/>
      <c r="E251" s="167"/>
    </row>
    <row r="252" spans="1:5">
      <c r="A252" s="167"/>
      <c r="B252" s="167"/>
      <c r="C252" s="167"/>
      <c r="D252" s="167"/>
      <c r="E252" s="167"/>
    </row>
    <row r="253" spans="1:5">
      <c r="A253" s="167"/>
      <c r="B253" s="167"/>
      <c r="C253" s="167"/>
      <c r="D253" s="167"/>
      <c r="E253" s="167"/>
    </row>
    <row r="254" spans="1:5">
      <c r="A254" s="167"/>
      <c r="B254" s="167"/>
      <c r="C254" s="167"/>
      <c r="D254" s="167"/>
      <c r="E254" s="167"/>
    </row>
    <row r="255" spans="1:5">
      <c r="A255" s="167"/>
      <c r="B255" s="167"/>
      <c r="C255" s="167"/>
      <c r="D255" s="167"/>
      <c r="E255" s="167"/>
    </row>
    <row r="256" spans="1:5">
      <c r="A256" s="167"/>
      <c r="B256" s="167"/>
      <c r="C256" s="167"/>
      <c r="D256" s="167"/>
      <c r="E256" s="167"/>
    </row>
    <row r="257" spans="1:5">
      <c r="A257" s="167"/>
      <c r="B257" s="167"/>
      <c r="C257" s="167"/>
      <c r="D257" s="167"/>
      <c r="E257" s="167"/>
    </row>
    <row r="258" spans="1:5">
      <c r="A258" s="167"/>
      <c r="B258" s="167"/>
      <c r="C258" s="167"/>
      <c r="D258" s="167"/>
      <c r="E258" s="167"/>
    </row>
    <row r="259" spans="1:5">
      <c r="A259" s="167"/>
      <c r="B259" s="167"/>
      <c r="C259" s="167"/>
      <c r="D259" s="167"/>
      <c r="E259" s="167"/>
    </row>
    <row r="260" spans="1:5">
      <c r="A260" s="167"/>
      <c r="B260" s="167"/>
      <c r="C260" s="167"/>
      <c r="D260" s="167"/>
      <c r="E260" s="167"/>
    </row>
    <row r="261" spans="1:5">
      <c r="A261" s="167"/>
      <c r="B261" s="167"/>
      <c r="C261" s="167"/>
      <c r="D261" s="167"/>
      <c r="E261" s="167"/>
    </row>
    <row r="262" spans="1:5">
      <c r="A262" s="167"/>
      <c r="B262" s="167"/>
      <c r="C262" s="167"/>
      <c r="D262" s="167"/>
      <c r="E262" s="167"/>
    </row>
    <row r="263" spans="1:5">
      <c r="A263" s="167"/>
      <c r="B263" s="167"/>
      <c r="C263" s="167"/>
      <c r="D263" s="167"/>
      <c r="E263" s="167"/>
    </row>
    <row r="264" spans="1:5">
      <c r="A264" s="167"/>
      <c r="B264" s="167"/>
      <c r="C264" s="167"/>
      <c r="D264" s="167"/>
      <c r="E264" s="167"/>
    </row>
    <row r="265" spans="1:5">
      <c r="A265" s="167"/>
      <c r="B265" s="167"/>
      <c r="C265" s="167"/>
      <c r="D265" s="167"/>
      <c r="E265" s="167"/>
    </row>
  </sheetData>
  <mergeCells count="156"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  <mergeCell ref="B106:C106"/>
    <mergeCell ref="G106:H106"/>
    <mergeCell ref="B107:C107"/>
    <mergeCell ref="G107:I107"/>
    <mergeCell ref="B102:C102"/>
    <mergeCell ref="G102:H102"/>
    <mergeCell ref="B103:C103"/>
    <mergeCell ref="G103:H103"/>
    <mergeCell ref="G104:H104"/>
    <mergeCell ref="B105:C105"/>
    <mergeCell ref="G105:H105"/>
    <mergeCell ref="B97:C97"/>
    <mergeCell ref="G97:H97"/>
    <mergeCell ref="B98:C98"/>
    <mergeCell ref="B99:C99"/>
    <mergeCell ref="A101:E101"/>
    <mergeCell ref="G101:H101"/>
    <mergeCell ref="B92:C92"/>
    <mergeCell ref="G92:H92"/>
    <mergeCell ref="A93:C93"/>
    <mergeCell ref="G93:H93"/>
    <mergeCell ref="A95:E95"/>
    <mergeCell ref="B96:C96"/>
    <mergeCell ref="G96:H96"/>
    <mergeCell ref="B87:C87"/>
    <mergeCell ref="G87:H87"/>
    <mergeCell ref="A88:C88"/>
    <mergeCell ref="A90:E90"/>
    <mergeCell ref="G90:H90"/>
    <mergeCell ref="B91:C91"/>
    <mergeCell ref="G91:H91"/>
    <mergeCell ref="B84:C84"/>
    <mergeCell ref="G84:H84"/>
    <mergeCell ref="B85:C85"/>
    <mergeCell ref="G85:H85"/>
    <mergeCell ref="B86:C86"/>
    <mergeCell ref="G86:H86"/>
    <mergeCell ref="A79:E79"/>
    <mergeCell ref="A80:E80"/>
    <mergeCell ref="B81:C81"/>
    <mergeCell ref="B82:C82"/>
    <mergeCell ref="G82:H82"/>
    <mergeCell ref="B83:C83"/>
    <mergeCell ref="G83:H83"/>
    <mergeCell ref="B73:C73"/>
    <mergeCell ref="G73:H73"/>
    <mergeCell ref="B74:C74"/>
    <mergeCell ref="B75:C75"/>
    <mergeCell ref="B76:C76"/>
    <mergeCell ref="A77:C77"/>
    <mergeCell ref="A67:C67"/>
    <mergeCell ref="A69:E69"/>
    <mergeCell ref="B70:C70"/>
    <mergeCell ref="B71:C71"/>
    <mergeCell ref="B72:C72"/>
    <mergeCell ref="G72:H72"/>
    <mergeCell ref="G61:H61"/>
    <mergeCell ref="A62:E62"/>
    <mergeCell ref="B63:C63"/>
    <mergeCell ref="B64:C64"/>
    <mergeCell ref="B65:C65"/>
    <mergeCell ref="B66:C66"/>
    <mergeCell ref="B58:C58"/>
    <mergeCell ref="G58:H58"/>
    <mergeCell ref="B59:C59"/>
    <mergeCell ref="G59:H59"/>
    <mergeCell ref="A60:C60"/>
    <mergeCell ref="G60:H60"/>
    <mergeCell ref="G52:H52"/>
    <mergeCell ref="B53:C53"/>
    <mergeCell ref="G53:H53"/>
    <mergeCell ref="B54:C54"/>
    <mergeCell ref="G54:H54"/>
    <mergeCell ref="B55:C55"/>
    <mergeCell ref="G55:H55"/>
    <mergeCell ref="B46:C46"/>
    <mergeCell ref="B47:C47"/>
    <mergeCell ref="B48:C48"/>
    <mergeCell ref="B49:C49"/>
    <mergeCell ref="A50:C50"/>
    <mergeCell ref="A52:E52"/>
    <mergeCell ref="B43:C43"/>
    <mergeCell ref="G43:H43"/>
    <mergeCell ref="B44:C44"/>
    <mergeCell ref="G44:H44"/>
    <mergeCell ref="B45:C45"/>
    <mergeCell ref="G45:H45"/>
    <mergeCell ref="G39:H39"/>
    <mergeCell ref="A40:E40"/>
    <mergeCell ref="B41:C41"/>
    <mergeCell ref="G41:H41"/>
    <mergeCell ref="B42:C42"/>
    <mergeCell ref="G42:H42"/>
    <mergeCell ref="G35:H35"/>
    <mergeCell ref="B36:C36"/>
    <mergeCell ref="G36:H36"/>
    <mergeCell ref="B37:C37"/>
    <mergeCell ref="G37:H37"/>
    <mergeCell ref="A38:C38"/>
    <mergeCell ref="G38:H3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A1:E1"/>
    <mergeCell ref="B2:C2"/>
    <mergeCell ref="D2:E2"/>
    <mergeCell ref="B3:C3"/>
    <mergeCell ref="D3:E3"/>
    <mergeCell ref="A5:E5"/>
    <mergeCell ref="B9:C9"/>
    <mergeCell ref="D9:E9"/>
    <mergeCell ref="A11:E11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topLeftCell="A103" zoomScale="85" zoomScaleNormal="85" zoomScaleSheetLayoutView="100" workbookViewId="0">
      <selection activeCell="C57" sqref="C57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386" t="s">
        <v>117</v>
      </c>
      <c r="B1" s="380"/>
      <c r="C1" s="380"/>
      <c r="D1" s="380"/>
      <c r="E1" s="38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42" t="s">
        <v>118</v>
      </c>
      <c r="C2" s="443"/>
      <c r="D2" s="444"/>
      <c r="E2" s="44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46" t="s">
        <v>119</v>
      </c>
      <c r="C3" s="432"/>
      <c r="D3" s="447"/>
      <c r="E3" s="448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181"/>
      <c r="B4" s="181"/>
      <c r="C4" s="181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49" t="s">
        <v>120</v>
      </c>
      <c r="B5" s="426"/>
      <c r="C5" s="426"/>
      <c r="D5" s="426"/>
      <c r="E5" s="42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35" t="s">
        <v>122</v>
      </c>
      <c r="C6" s="436"/>
      <c r="D6" s="437"/>
      <c r="E6" s="43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392" t="s">
        <v>124</v>
      </c>
      <c r="C7" s="439"/>
      <c r="D7" s="420"/>
      <c r="E7" s="421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392" t="s">
        <v>126</v>
      </c>
      <c r="C8" s="439"/>
      <c r="D8" s="440" t="s">
        <v>304</v>
      </c>
      <c r="E8" s="441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396" t="s">
        <v>128</v>
      </c>
      <c r="C9" s="425"/>
      <c r="D9" s="450">
        <v>12</v>
      </c>
      <c r="E9" s="45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181"/>
      <c r="C10" s="181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33" t="s">
        <v>129</v>
      </c>
      <c r="B11" s="433"/>
      <c r="C11" s="433"/>
      <c r="D11" s="433"/>
      <c r="E11" s="43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1" t="s">
        <v>130</v>
      </c>
      <c r="B12" s="432"/>
      <c r="C12" s="92" t="s">
        <v>131</v>
      </c>
      <c r="D12" s="433" t="s">
        <v>132</v>
      </c>
      <c r="E12" s="43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25.5" customHeight="1">
      <c r="A13" s="452" t="str">
        <f>D17</f>
        <v>Copeiro</v>
      </c>
      <c r="B13" s="453"/>
      <c r="C13" s="67" t="s">
        <v>133</v>
      </c>
      <c r="D13" s="218">
        <v>3</v>
      </c>
      <c r="E13" s="21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396"/>
      <c r="B14" s="425"/>
      <c r="C14" s="425"/>
      <c r="D14" s="425"/>
      <c r="E14" s="397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28" t="s">
        <v>135</v>
      </c>
      <c r="B15" s="428"/>
      <c r="C15" s="428"/>
      <c r="D15" s="428"/>
      <c r="E15" s="428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28"/>
      <c r="B16" s="428"/>
      <c r="C16" s="428"/>
      <c r="D16" s="428"/>
      <c r="E16" s="428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>
      <c r="A17" s="93">
        <v>1</v>
      </c>
      <c r="B17" s="390" t="s">
        <v>136</v>
      </c>
      <c r="C17" s="430"/>
      <c r="D17" s="420" t="s">
        <v>302</v>
      </c>
      <c r="E17" s="421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6" ht="13.05" customHeight="1">
      <c r="A18" s="96">
        <v>2</v>
      </c>
      <c r="B18" s="381" t="s">
        <v>137</v>
      </c>
      <c r="C18" s="417"/>
      <c r="D18" s="456" t="s">
        <v>308</v>
      </c>
      <c r="E18" s="457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6" ht="13.05" customHeight="1">
      <c r="A19" s="97">
        <v>2</v>
      </c>
      <c r="B19" s="381" t="s">
        <v>138</v>
      </c>
      <c r="C19" s="417"/>
      <c r="D19" s="454">
        <v>1128.51</v>
      </c>
      <c r="E19" s="455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6" ht="13.05" customHeight="1">
      <c r="A20" s="97">
        <v>3</v>
      </c>
      <c r="B20" s="381" t="s">
        <v>139</v>
      </c>
      <c r="C20" s="417"/>
      <c r="D20" s="456" t="str">
        <f>D17</f>
        <v>Copeiro</v>
      </c>
      <c r="E20" s="457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6" ht="14.4" thickBot="1">
      <c r="A21" s="99">
        <v>4</v>
      </c>
      <c r="B21" s="394" t="s">
        <v>140</v>
      </c>
      <c r="C21" s="422"/>
      <c r="D21" s="423">
        <v>44197</v>
      </c>
      <c r="E21" s="4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4.4" thickBot="1">
      <c r="A23" s="386" t="s">
        <v>141</v>
      </c>
      <c r="B23" s="380"/>
      <c r="C23" s="380"/>
      <c r="D23" s="380"/>
      <c r="E23" s="387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5.5" customHeight="1" thickBot="1">
      <c r="A24" s="68">
        <v>1</v>
      </c>
      <c r="B24" s="386" t="s">
        <v>142</v>
      </c>
      <c r="C24" s="380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>
      <c r="A25" s="93" t="s">
        <v>121</v>
      </c>
      <c r="B25" s="415" t="s">
        <v>294</v>
      </c>
      <c r="C25" s="416"/>
      <c r="D25" s="69"/>
      <c r="E25" s="101">
        <f>(D19/44)*40</f>
        <v>1025.9181818181819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16">
      <c r="A26" s="97" t="s">
        <v>123</v>
      </c>
      <c r="B26" s="381" t="s">
        <v>293</v>
      </c>
      <c r="C26" s="413"/>
      <c r="D26" s="70"/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>
      <c r="A27" s="97" t="s">
        <v>125</v>
      </c>
      <c r="B27" s="381" t="s">
        <v>145</v>
      </c>
      <c r="C27" s="413"/>
      <c r="D27" s="260">
        <v>0.2</v>
      </c>
      <c r="E27" s="261">
        <f>D27*$E$25</f>
        <v>205.1836363636364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6">
      <c r="A28" s="97" t="s">
        <v>127</v>
      </c>
      <c r="B28" s="381" t="s">
        <v>146</v>
      </c>
      <c r="C28" s="413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6">
      <c r="A29" s="97" t="s">
        <v>147</v>
      </c>
      <c r="B29" s="381" t="s">
        <v>148</v>
      </c>
      <c r="C29" s="413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6" ht="14.4" thickBot="1">
      <c r="A30" s="99" t="s">
        <v>149</v>
      </c>
      <c r="B30" s="394" t="s">
        <v>150</v>
      </c>
      <c r="C30" s="414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6" ht="14.4" thickBot="1">
      <c r="A31" s="86"/>
      <c r="B31" s="383" t="s">
        <v>151</v>
      </c>
      <c r="C31" s="384"/>
      <c r="D31" s="86"/>
      <c r="E31" s="108">
        <f>SUM(E25:E30)</f>
        <v>1231.1018181818183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6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86" t="s">
        <v>152</v>
      </c>
      <c r="B33" s="380"/>
      <c r="C33" s="380"/>
      <c r="D33" s="380"/>
      <c r="E33" s="387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86" t="s">
        <v>283</v>
      </c>
      <c r="B34" s="380"/>
      <c r="C34" s="380"/>
      <c r="D34" s="380"/>
      <c r="E34" s="387"/>
      <c r="F34" s="84"/>
      <c r="G34" s="176" t="s">
        <v>153</v>
      </c>
      <c r="H34" s="177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183" t="s">
        <v>154</v>
      </c>
      <c r="B35" s="386" t="s">
        <v>155</v>
      </c>
      <c r="C35" s="380"/>
      <c r="D35" s="100"/>
      <c r="E35" s="68" t="s">
        <v>143</v>
      </c>
      <c r="F35" s="84"/>
      <c r="G35" s="381" t="s">
        <v>156</v>
      </c>
      <c r="H35" s="382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390" t="s">
        <v>157</v>
      </c>
      <c r="C36" s="391"/>
      <c r="D36" s="75">
        <f>1/12</f>
        <v>8.3333333333333329E-2</v>
      </c>
      <c r="E36" s="224">
        <f>D36*E31</f>
        <v>102.59181818181818</v>
      </c>
      <c r="F36" s="84"/>
      <c r="G36" s="381" t="s">
        <v>158</v>
      </c>
      <c r="H36" s="382"/>
      <c r="I36" s="84"/>
      <c r="J36" s="84"/>
      <c r="K36" s="112">
        <f>1/12</f>
        <v>8.3333333333333329E-2</v>
      </c>
      <c r="L36" s="113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81" t="s">
        <v>159</v>
      </c>
      <c r="C37" s="382"/>
      <c r="D37" s="70">
        <v>0.121</v>
      </c>
      <c r="E37" s="107">
        <f>D37*E31</f>
        <v>148.96332000000001</v>
      </c>
      <c r="F37" s="223">
        <f>ROUND((1/11)+(1/11*1/3),3)</f>
        <v>0.121</v>
      </c>
      <c r="G37" s="381" t="s">
        <v>160</v>
      </c>
      <c r="H37" s="382"/>
      <c r="I37" s="84"/>
      <c r="J37" s="84"/>
      <c r="K37" s="113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86" t="s">
        <v>161</v>
      </c>
      <c r="B38" s="380"/>
      <c r="C38" s="387"/>
      <c r="D38" s="76">
        <f>D36+D37</f>
        <v>0.20433333333333331</v>
      </c>
      <c r="E38" s="114">
        <f>SUM(E36:E37)</f>
        <v>251.55513818181819</v>
      </c>
      <c r="F38" s="84"/>
      <c r="G38" s="381" t="s">
        <v>162</v>
      </c>
      <c r="H38" s="382"/>
      <c r="I38" s="84"/>
      <c r="J38" s="84"/>
      <c r="K38" s="115">
        <f>K37*E31</f>
        <v>34.197272727272733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03" t="s">
        <v>163</v>
      </c>
      <c r="H39" s="404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11" t="s">
        <v>164</v>
      </c>
      <c r="B40" s="388"/>
      <c r="C40" s="388"/>
      <c r="D40" s="388"/>
      <c r="E40" s="389"/>
      <c r="F40" s="84"/>
      <c r="G40" s="116"/>
      <c r="H40" s="181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86" t="s">
        <v>166</v>
      </c>
      <c r="C41" s="387"/>
      <c r="D41" s="100"/>
      <c r="E41" s="68" t="s">
        <v>143</v>
      </c>
      <c r="F41" s="84"/>
      <c r="G41" s="412"/>
      <c r="H41" s="41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390" t="s">
        <v>167</v>
      </c>
      <c r="C42" s="391"/>
      <c r="D42" s="117">
        <v>0.2</v>
      </c>
      <c r="E42" s="136">
        <f t="shared" ref="E42:E49" si="0">D42*($E$31+$E$38)</f>
        <v>296.53139127272732</v>
      </c>
      <c r="F42" s="118"/>
      <c r="G42" s="390" t="s">
        <v>168</v>
      </c>
      <c r="H42" s="391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81" t="s">
        <v>169</v>
      </c>
      <c r="C43" s="382"/>
      <c r="D43" s="119">
        <v>2.5000000000000001E-2</v>
      </c>
      <c r="E43" s="103">
        <f>D43*($E$31+$E$38)</f>
        <v>37.066423909090915</v>
      </c>
      <c r="F43" s="84"/>
      <c r="G43" s="381" t="s">
        <v>170</v>
      </c>
      <c r="H43" s="382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81" t="s">
        <v>295</v>
      </c>
      <c r="C44" s="382"/>
      <c r="D44" s="119">
        <v>0.03</v>
      </c>
      <c r="E44" s="103">
        <f t="shared" si="0"/>
        <v>44.479708690909092</v>
      </c>
      <c r="F44" s="84"/>
      <c r="G44" s="381" t="s">
        <v>171</v>
      </c>
      <c r="H44" s="382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81" t="s">
        <v>172</v>
      </c>
      <c r="C45" s="382"/>
      <c r="D45" s="119">
        <v>1.4999999999999999E-2</v>
      </c>
      <c r="E45" s="103">
        <f t="shared" si="0"/>
        <v>22.239854345454546</v>
      </c>
      <c r="F45" s="84"/>
      <c r="G45" s="381" t="s">
        <v>163</v>
      </c>
      <c r="H45" s="382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81" t="s">
        <v>173</v>
      </c>
      <c r="C46" s="382"/>
      <c r="D46" s="119">
        <v>0.01</v>
      </c>
      <c r="E46" s="103">
        <f t="shared" si="0"/>
        <v>14.826569563636365</v>
      </c>
      <c r="F46" s="84"/>
      <c r="G46" s="181"/>
      <c r="H46" s="181"/>
      <c r="I46" s="84"/>
      <c r="J46" s="84"/>
      <c r="K46" s="84"/>
      <c r="L46" s="84"/>
      <c r="M46" s="84"/>
      <c r="N46" s="84"/>
      <c r="O46" s="84"/>
      <c r="P46" s="84"/>
    </row>
    <row r="47" spans="1:16">
      <c r="A47" s="120" t="s">
        <v>149</v>
      </c>
      <c r="B47" s="392" t="s">
        <v>174</v>
      </c>
      <c r="C47" s="393"/>
      <c r="D47" s="121">
        <v>6.0000000000000001E-3</v>
      </c>
      <c r="E47" s="103">
        <f t="shared" si="0"/>
        <v>8.8959417381818184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20" t="s">
        <v>175</v>
      </c>
      <c r="B48" s="392" t="s">
        <v>176</v>
      </c>
      <c r="C48" s="393"/>
      <c r="D48" s="121">
        <v>2E-3</v>
      </c>
      <c r="E48" s="103">
        <f t="shared" si="0"/>
        <v>2.965313912727273</v>
      </c>
      <c r="F48" s="84"/>
      <c r="H48" s="122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20" t="s">
        <v>177</v>
      </c>
      <c r="B49" s="396" t="s">
        <v>178</v>
      </c>
      <c r="C49" s="397"/>
      <c r="D49" s="121">
        <v>0.08</v>
      </c>
      <c r="E49" s="103">
        <f t="shared" si="0"/>
        <v>118.61255650909092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86" t="s">
        <v>179</v>
      </c>
      <c r="B50" s="380"/>
      <c r="C50" s="387"/>
      <c r="D50" s="76">
        <f>SUM(D42:D49)</f>
        <v>0.36800000000000005</v>
      </c>
      <c r="E50" s="108">
        <f>SUM(E42:E49)</f>
        <v>545.61775994181824</v>
      </c>
      <c r="F50" s="84"/>
      <c r="H50" s="122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86" t="s">
        <v>180</v>
      </c>
      <c r="B52" s="380"/>
      <c r="C52" s="380"/>
      <c r="D52" s="380"/>
      <c r="E52" s="387"/>
      <c r="F52" s="84"/>
      <c r="G52" s="390" t="s">
        <v>167</v>
      </c>
      <c r="H52" s="391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86" t="s">
        <v>182</v>
      </c>
      <c r="C53" s="387"/>
      <c r="D53" s="100"/>
      <c r="E53" s="68" t="s">
        <v>143</v>
      </c>
      <c r="F53" s="84"/>
      <c r="G53" s="381" t="s">
        <v>183</v>
      </c>
      <c r="H53" s="382"/>
      <c r="L53" s="84"/>
      <c r="M53" s="84"/>
      <c r="N53" s="84"/>
      <c r="O53" s="84"/>
      <c r="P53" s="84"/>
    </row>
    <row r="54" spans="1:16">
      <c r="A54" s="69" t="s">
        <v>121</v>
      </c>
      <c r="B54" s="390" t="s">
        <v>369</v>
      </c>
      <c r="C54" s="391"/>
      <c r="D54" s="123">
        <v>4.7</v>
      </c>
      <c r="E54" s="124">
        <f>(D54*2*22)-(0.06*E25)</f>
        <v>145.24490909090909</v>
      </c>
      <c r="F54" s="84"/>
      <c r="G54" s="381" t="s">
        <v>184</v>
      </c>
      <c r="H54" s="382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09" t="s">
        <v>368</v>
      </c>
      <c r="C55" s="410"/>
      <c r="D55" s="258">
        <v>17.41</v>
      </c>
      <c r="E55" s="258">
        <f>ROUND((D55*22)*0.81,2)</f>
        <v>310.25</v>
      </c>
      <c r="F55" s="84"/>
      <c r="G55" s="381" t="s">
        <v>176</v>
      </c>
      <c r="H55" s="382"/>
      <c r="L55" s="84"/>
      <c r="M55" s="84"/>
      <c r="N55" s="84"/>
      <c r="O55" s="84"/>
      <c r="P55" s="84"/>
    </row>
    <row r="56" spans="1:16">
      <c r="A56" s="89" t="s">
        <v>125</v>
      </c>
      <c r="B56" s="262" t="s">
        <v>407</v>
      </c>
      <c r="C56" s="263"/>
      <c r="D56" s="127"/>
      <c r="E56" s="126">
        <f>D56/12</f>
        <v>0</v>
      </c>
      <c r="F56" s="84"/>
      <c r="G56" s="178"/>
      <c r="H56" s="179"/>
      <c r="L56" s="84"/>
      <c r="M56" s="84"/>
      <c r="N56" s="84"/>
      <c r="O56" s="84"/>
      <c r="P56" s="84"/>
    </row>
    <row r="57" spans="1:16">
      <c r="A57" s="89" t="s">
        <v>127</v>
      </c>
      <c r="B57" s="262" t="s">
        <v>408</v>
      </c>
      <c r="C57" s="263"/>
      <c r="D57" s="127"/>
      <c r="E57" s="126">
        <f>D57/12</f>
        <v>0</v>
      </c>
      <c r="F57" s="84"/>
      <c r="G57" s="178"/>
      <c r="H57" s="179"/>
      <c r="L57" s="84"/>
      <c r="M57" s="84"/>
      <c r="N57" s="84"/>
      <c r="O57" s="84"/>
      <c r="P57" s="84"/>
    </row>
    <row r="58" spans="1:16" ht="13.05" customHeight="1">
      <c r="A58" s="89" t="s">
        <v>147</v>
      </c>
      <c r="B58" s="407" t="s">
        <v>409</v>
      </c>
      <c r="C58" s="393"/>
      <c r="D58" s="127"/>
      <c r="E58" s="126">
        <v>15.62</v>
      </c>
      <c r="F58" s="84"/>
      <c r="G58" s="392" t="s">
        <v>185</v>
      </c>
      <c r="H58" s="393"/>
      <c r="L58" s="84"/>
      <c r="M58" s="84"/>
      <c r="N58" s="84"/>
      <c r="O58" s="84"/>
      <c r="P58" s="84"/>
    </row>
    <row r="59" spans="1:16" ht="14.4" thickBot="1">
      <c r="A59" s="89" t="s">
        <v>149</v>
      </c>
      <c r="B59" s="407" t="s">
        <v>150</v>
      </c>
      <c r="C59" s="408"/>
      <c r="D59" s="127"/>
      <c r="E59" s="126">
        <f>D59*22</f>
        <v>0</v>
      </c>
      <c r="F59" s="84"/>
      <c r="G59" s="392" t="s">
        <v>178</v>
      </c>
      <c r="H59" s="393"/>
      <c r="L59" s="84"/>
      <c r="M59" s="84"/>
      <c r="N59" s="84"/>
      <c r="O59" s="84"/>
      <c r="P59" s="84"/>
    </row>
    <row r="60" spans="1:16" ht="14.4" thickBot="1">
      <c r="A60" s="386" t="s">
        <v>179</v>
      </c>
      <c r="B60" s="380"/>
      <c r="C60" s="380"/>
      <c r="D60" s="78"/>
      <c r="E60" s="108">
        <f>SUM(E54:E59)</f>
        <v>471.11490909090912</v>
      </c>
      <c r="F60" s="84"/>
      <c r="G60" s="392" t="s">
        <v>186</v>
      </c>
      <c r="H60" s="393"/>
      <c r="K60" s="84"/>
      <c r="L60" s="84"/>
      <c r="M60" s="84"/>
      <c r="N60" s="84"/>
      <c r="O60" s="84"/>
      <c r="P60" s="84"/>
    </row>
    <row r="61" spans="1:16" ht="14.4" thickBot="1">
      <c r="A61" s="173"/>
      <c r="B61" s="84"/>
      <c r="C61" s="84"/>
      <c r="D61" s="84"/>
      <c r="E61" s="84"/>
      <c r="F61" s="84"/>
      <c r="G61" s="396" t="s">
        <v>174</v>
      </c>
      <c r="H61" s="397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86" t="s">
        <v>187</v>
      </c>
      <c r="B62" s="380"/>
      <c r="C62" s="380"/>
      <c r="D62" s="380"/>
      <c r="E62" s="38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86" t="s">
        <v>188</v>
      </c>
      <c r="C63" s="387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121</v>
      </c>
      <c r="B64" s="390" t="s">
        <v>155</v>
      </c>
      <c r="C64" s="391"/>
      <c r="D64" s="117">
        <f>D38</f>
        <v>0.20433333333333331</v>
      </c>
      <c r="E64" s="129">
        <f>E38</f>
        <v>251.55513818181819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123</v>
      </c>
      <c r="B65" s="381" t="s">
        <v>166</v>
      </c>
      <c r="C65" s="382"/>
      <c r="D65" s="119">
        <f>D50</f>
        <v>0.36800000000000005</v>
      </c>
      <c r="E65" s="126">
        <f>E50</f>
        <v>545.61775994181824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125</v>
      </c>
      <c r="B66" s="405" t="s">
        <v>182</v>
      </c>
      <c r="C66" s="406"/>
      <c r="D66" s="119"/>
      <c r="E66" s="126">
        <f>E60</f>
        <v>471.11490909090912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86" t="s">
        <v>179</v>
      </c>
      <c r="B67" s="380"/>
      <c r="C67" s="387"/>
      <c r="D67" s="77">
        <f>SUM(D64:D66)</f>
        <v>0.57233333333333336</v>
      </c>
      <c r="E67" s="108">
        <f>SUM(E64:E66)</f>
        <v>1268.2878072145454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170"/>
      <c r="B68" s="170"/>
      <c r="C68" s="170"/>
      <c r="D68" s="181"/>
      <c r="E68" s="131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86" t="s">
        <v>189</v>
      </c>
      <c r="B69" s="380"/>
      <c r="C69" s="380"/>
      <c r="D69" s="380"/>
      <c r="E69" s="387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86" t="s">
        <v>190</v>
      </c>
      <c r="C70" s="387"/>
      <c r="D70" s="68" t="s">
        <v>191</v>
      </c>
      <c r="E70" s="175" t="s">
        <v>143</v>
      </c>
      <c r="F70" s="84"/>
      <c r="G70" s="181"/>
      <c r="H70" s="181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390" t="s">
        <v>288</v>
      </c>
      <c r="C71" s="391"/>
      <c r="D71" s="186">
        <f>((1/12)*5)/100</f>
        <v>4.1666666666666666E-3</v>
      </c>
      <c r="E71" s="129">
        <f>$E$31*D71</f>
        <v>5.1295909090909095</v>
      </c>
      <c r="F71" s="84"/>
      <c r="G71" s="133">
        <f>E31+E38+E49+E60</f>
        <v>2072.3844219636367</v>
      </c>
      <c r="H71" s="84"/>
      <c r="I71" s="84"/>
      <c r="J71" s="84"/>
      <c r="K71" s="84"/>
      <c r="L71" s="84"/>
      <c r="M71" s="84"/>
      <c r="N71" s="84"/>
      <c r="O71" s="84"/>
      <c r="P71" s="84"/>
      <c r="T71" s="185">
        <f>((1/12)*5)/100</f>
        <v>4.1666666666666666E-3</v>
      </c>
    </row>
    <row r="72" spans="1:20">
      <c r="A72" s="89" t="s">
        <v>123</v>
      </c>
      <c r="B72" s="381" t="s">
        <v>192</v>
      </c>
      <c r="C72" s="382"/>
      <c r="D72" s="119">
        <f>D71*D49</f>
        <v>3.3333333333333332E-4</v>
      </c>
      <c r="E72" s="126">
        <f t="shared" ref="E72:E76" si="1">$E$31*D72</f>
        <v>0.41036727272727275</v>
      </c>
      <c r="F72" s="84"/>
      <c r="G72" s="390" t="s">
        <v>193</v>
      </c>
      <c r="H72" s="391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81" t="s">
        <v>285</v>
      </c>
      <c r="C73" s="382"/>
      <c r="D73" s="119">
        <v>2.3999999999999998E-3</v>
      </c>
      <c r="E73" s="126">
        <f t="shared" si="1"/>
        <v>2.9546443636363637</v>
      </c>
      <c r="F73" s="84"/>
      <c r="G73" s="381" t="s">
        <v>194</v>
      </c>
      <c r="H73" s="382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81" t="s">
        <v>287</v>
      </c>
      <c r="C74" s="382"/>
      <c r="D74" s="186">
        <f>((((1/30)*7)/12)*8)/100</f>
        <v>1.5555555555555557E-3</v>
      </c>
      <c r="E74" s="126">
        <f t="shared" si="1"/>
        <v>1.9150472727272732</v>
      </c>
      <c r="F74" s="84"/>
      <c r="G74" s="135">
        <f>E31+E67</f>
        <v>2499.389625396364</v>
      </c>
      <c r="H74" s="84"/>
      <c r="I74" s="84"/>
      <c r="J74" s="84"/>
      <c r="K74" s="84"/>
      <c r="L74" s="84"/>
      <c r="M74" s="84"/>
      <c r="N74" s="84"/>
      <c r="O74" s="84"/>
      <c r="P74" s="84"/>
      <c r="T74" s="185">
        <f>((((1/30)*7)/12)*8)/100</f>
        <v>1.5555555555555557E-3</v>
      </c>
    </row>
    <row r="75" spans="1:20">
      <c r="A75" s="89" t="s">
        <v>147</v>
      </c>
      <c r="B75" s="381" t="s">
        <v>195</v>
      </c>
      <c r="C75" s="382"/>
      <c r="D75" s="119">
        <f>D74*D50</f>
        <v>5.7244444444444454E-4</v>
      </c>
      <c r="E75" s="126">
        <f t="shared" si="1"/>
        <v>0.70473739636363653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20" t="s">
        <v>149</v>
      </c>
      <c r="B76" s="392" t="s">
        <v>286</v>
      </c>
      <c r="C76" s="393"/>
      <c r="D76" s="121">
        <v>4.7600000000000003E-2</v>
      </c>
      <c r="E76" s="126">
        <f t="shared" si="1"/>
        <v>58.60044654545456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86" t="s">
        <v>179</v>
      </c>
      <c r="B77" s="380"/>
      <c r="C77" s="380"/>
      <c r="D77" s="78">
        <f>SUM(D71:D76)</f>
        <v>5.6628000000000005E-2</v>
      </c>
      <c r="E77" s="108">
        <f>SUM(E71:E76)</f>
        <v>69.714833760000019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170"/>
      <c r="B78" s="170"/>
      <c r="C78" s="170"/>
      <c r="D78" s="181"/>
      <c r="E78" s="13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86" t="s">
        <v>196</v>
      </c>
      <c r="B79" s="380"/>
      <c r="C79" s="380"/>
      <c r="D79" s="380"/>
      <c r="E79" s="387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86" t="s">
        <v>197</v>
      </c>
      <c r="B80" s="380"/>
      <c r="C80" s="380"/>
      <c r="D80" s="380"/>
      <c r="E80" s="387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174" t="s">
        <v>198</v>
      </c>
      <c r="B81" s="386" t="s">
        <v>199</v>
      </c>
      <c r="C81" s="387"/>
      <c r="D81" s="82" t="s">
        <v>191</v>
      </c>
      <c r="E81" s="184" t="s">
        <v>143</v>
      </c>
      <c r="F81" s="84"/>
      <c r="G81" s="135">
        <f>E31+E67+E77</f>
        <v>2569.1044591563641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390" t="s">
        <v>200</v>
      </c>
      <c r="C82" s="391"/>
      <c r="D82" s="75">
        <f>1/12</f>
        <v>8.3333333333333329E-2</v>
      </c>
      <c r="E82" s="136">
        <f>$E$31*D82</f>
        <v>102.59181818181818</v>
      </c>
      <c r="F82" s="84"/>
      <c r="G82" s="390" t="s">
        <v>201</v>
      </c>
      <c r="H82" s="391"/>
      <c r="I82" s="84"/>
      <c r="J82" s="84"/>
      <c r="K82" s="137" t="e">
        <f>#REF!</f>
        <v>#REF!</v>
      </c>
      <c r="L82" s="84">
        <v>21.356200000000001</v>
      </c>
      <c r="M82" s="115">
        <f>L82*(E31+E67+E77)/30/12</f>
        <v>152.40641291843096</v>
      </c>
      <c r="N82" s="84"/>
      <c r="O82" s="84"/>
      <c r="P82" s="84"/>
    </row>
    <row r="83" spans="1:16">
      <c r="A83" s="89" t="s">
        <v>123</v>
      </c>
      <c r="B83" s="381" t="s">
        <v>202</v>
      </c>
      <c r="C83" s="382"/>
      <c r="D83" s="134">
        <f>1/30/12</f>
        <v>2.7777777777777779E-3</v>
      </c>
      <c r="E83" s="126">
        <f>$E$31*D83</f>
        <v>3.4197272727272732</v>
      </c>
      <c r="F83" s="84"/>
      <c r="G83" s="381" t="s">
        <v>192</v>
      </c>
      <c r="H83" s="382"/>
      <c r="I83" s="84"/>
      <c r="J83" s="84">
        <v>1.65</v>
      </c>
      <c r="K83" s="138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81" t="s">
        <v>203</v>
      </c>
      <c r="C84" s="382"/>
      <c r="D84" s="134">
        <f>5/30/12*0.015</f>
        <v>2.0833333333333332E-4</v>
      </c>
      <c r="E84" s="126">
        <f>$E$31*D84</f>
        <v>0.25647954545454549</v>
      </c>
      <c r="F84" s="84"/>
      <c r="G84" s="381" t="s">
        <v>204</v>
      </c>
      <c r="H84" s="382"/>
      <c r="I84" s="84"/>
      <c r="J84" s="84">
        <v>0.41</v>
      </c>
      <c r="K84" s="138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03" t="s">
        <v>205</v>
      </c>
      <c r="C85" s="404"/>
      <c r="D85" s="139">
        <f>15/30/12*0.0078</f>
        <v>3.2499999999999999E-4</v>
      </c>
      <c r="E85" s="126">
        <f>$E$31*D85</f>
        <v>0.40010809090909094</v>
      </c>
      <c r="F85" s="84"/>
      <c r="G85" s="381" t="s">
        <v>206</v>
      </c>
      <c r="H85" s="382"/>
      <c r="I85" s="84"/>
      <c r="J85" s="84">
        <v>2.0699999999999998</v>
      </c>
      <c r="K85" s="138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81" t="s">
        <v>207</v>
      </c>
      <c r="C86" s="382"/>
      <c r="D86" s="140">
        <f>0.01*6/12</f>
        <v>5.0000000000000001E-3</v>
      </c>
      <c r="E86" s="126">
        <f>$E$31*D86</f>
        <v>6.1555090909090922</v>
      </c>
      <c r="F86" s="84"/>
      <c r="G86" s="381" t="s">
        <v>208</v>
      </c>
      <c r="H86" s="382"/>
      <c r="I86" s="84"/>
      <c r="J86" s="84">
        <v>0.83</v>
      </c>
      <c r="K86" s="138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20" t="s">
        <v>149</v>
      </c>
      <c r="B87" s="392" t="s">
        <v>209</v>
      </c>
      <c r="C87" s="393"/>
      <c r="D87" s="121"/>
      <c r="E87" s="126">
        <f>ROUND($E$31*D87,2)</f>
        <v>0</v>
      </c>
      <c r="F87" s="84"/>
      <c r="G87" s="392" t="s">
        <v>210</v>
      </c>
      <c r="H87" s="393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86" t="s">
        <v>211</v>
      </c>
      <c r="B88" s="380"/>
      <c r="C88" s="380"/>
      <c r="D88" s="78">
        <f>SUM(D82:D87)</f>
        <v>9.1644444444444459E-2</v>
      </c>
      <c r="E88" s="108">
        <f>SUM(E82:E87)</f>
        <v>112.82364218181817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170"/>
      <c r="B89" s="170"/>
      <c r="C89" s="170"/>
      <c r="D89" s="181"/>
      <c r="E89" s="13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86" t="s">
        <v>212</v>
      </c>
      <c r="B90" s="380"/>
      <c r="C90" s="380"/>
      <c r="D90" s="380"/>
      <c r="E90" s="387"/>
      <c r="F90" s="84"/>
      <c r="G90" s="390" t="s">
        <v>213</v>
      </c>
      <c r="H90" s="391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86" t="s">
        <v>215</v>
      </c>
      <c r="C91" s="387"/>
      <c r="D91" s="141" t="s">
        <v>216</v>
      </c>
      <c r="E91" s="175" t="s">
        <v>143</v>
      </c>
      <c r="F91" s="84"/>
      <c r="G91" s="381" t="s">
        <v>217</v>
      </c>
      <c r="H91" s="382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390" t="s">
        <v>218</v>
      </c>
      <c r="C92" s="391"/>
      <c r="D92" s="142"/>
      <c r="E92" s="124">
        <f>D92*(E31+E67+E77)/220</f>
        <v>0</v>
      </c>
      <c r="F92" s="84"/>
      <c r="G92" s="381" t="s">
        <v>219</v>
      </c>
      <c r="H92" s="382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86" t="s">
        <v>179</v>
      </c>
      <c r="B93" s="380"/>
      <c r="C93" s="380"/>
      <c r="D93" s="86"/>
      <c r="E93" s="108">
        <f>E92</f>
        <v>0</v>
      </c>
      <c r="F93" s="84"/>
      <c r="G93" s="381" t="s">
        <v>220</v>
      </c>
      <c r="H93" s="382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170"/>
      <c r="B94" s="170"/>
      <c r="C94" s="170"/>
      <c r="D94" s="181"/>
      <c r="E94" s="131"/>
      <c r="F94" s="84"/>
      <c r="G94" s="171" t="s">
        <v>221</v>
      </c>
      <c r="H94" s="172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86" t="s">
        <v>222</v>
      </c>
      <c r="B95" s="380"/>
      <c r="C95" s="380"/>
      <c r="D95" s="380"/>
      <c r="E95" s="387"/>
      <c r="F95" s="84"/>
      <c r="G95" s="178" t="s">
        <v>150</v>
      </c>
      <c r="H95" s="179"/>
      <c r="K95" s="84"/>
      <c r="L95" s="84"/>
      <c r="M95" s="84"/>
      <c r="N95" s="84"/>
      <c r="O95" s="84"/>
      <c r="P95" s="84"/>
    </row>
    <row r="96" spans="1:16" ht="14.4" thickBot="1">
      <c r="A96" s="174">
        <v>4</v>
      </c>
      <c r="B96" s="380" t="s">
        <v>223</v>
      </c>
      <c r="C96" s="387"/>
      <c r="D96" s="68" t="s">
        <v>191</v>
      </c>
      <c r="E96" s="175" t="s">
        <v>143</v>
      </c>
      <c r="F96" s="84"/>
      <c r="G96" s="401" t="s">
        <v>29</v>
      </c>
      <c r="H96" s="402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390" t="s">
        <v>199</v>
      </c>
      <c r="C97" s="391"/>
      <c r="D97" s="117">
        <f>D88</f>
        <v>9.1644444444444459E-2</v>
      </c>
      <c r="E97" s="136">
        <f>E88</f>
        <v>112.82364218181817</v>
      </c>
      <c r="F97" s="84"/>
      <c r="G97" s="399" t="s">
        <v>224</v>
      </c>
      <c r="H97" s="400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81" t="s">
        <v>215</v>
      </c>
      <c r="C98" s="382"/>
      <c r="D98" s="119"/>
      <c r="E98" s="147">
        <f>E93</f>
        <v>0</v>
      </c>
      <c r="F98" s="148"/>
      <c r="G98" s="181"/>
      <c r="H98" s="181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83" t="s">
        <v>179</v>
      </c>
      <c r="C99" s="384"/>
      <c r="D99" s="86"/>
      <c r="E99" s="108">
        <f>SUM(E97:E98)</f>
        <v>112.82364218181817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181"/>
      <c r="B100" s="149"/>
      <c r="C100" s="149"/>
      <c r="D100" s="181"/>
      <c r="E100" s="131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86" t="s">
        <v>225</v>
      </c>
      <c r="B101" s="380"/>
      <c r="C101" s="380"/>
      <c r="D101" s="380"/>
      <c r="E101" s="387"/>
      <c r="F101" s="84"/>
      <c r="G101" s="390" t="s">
        <v>226</v>
      </c>
      <c r="H101" s="391"/>
      <c r="I101" s="150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388" t="s">
        <v>227</v>
      </c>
      <c r="C102" s="389"/>
      <c r="D102" s="82"/>
      <c r="E102" s="184" t="s">
        <v>143</v>
      </c>
      <c r="F102" s="84"/>
      <c r="G102" s="381" t="s">
        <v>228</v>
      </c>
      <c r="H102" s="382"/>
      <c r="I102" s="151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390" t="s">
        <v>229</v>
      </c>
      <c r="C103" s="391"/>
      <c r="D103" s="117"/>
      <c r="E103" s="136">
        <f>UNIFORMES!G22</f>
        <v>100.40333333333335</v>
      </c>
      <c r="F103" s="84"/>
      <c r="G103" s="381" t="s">
        <v>193</v>
      </c>
      <c r="H103" s="382"/>
      <c r="I103" s="151"/>
      <c r="J103" s="84"/>
      <c r="K103" s="84"/>
      <c r="L103" s="84"/>
      <c r="M103" s="84"/>
      <c r="N103" s="84"/>
      <c r="O103" s="84"/>
      <c r="P103" s="84"/>
    </row>
    <row r="104" spans="1:16">
      <c r="A104" s="253" t="s">
        <v>123</v>
      </c>
      <c r="B104" s="254" t="s">
        <v>367</v>
      </c>
      <c r="C104" s="255"/>
      <c r="D104" s="119"/>
      <c r="E104" s="126">
        <f>'MATERIAIS COPEIRO'!H35</f>
        <v>2570.4249999999993</v>
      </c>
      <c r="F104" s="84"/>
      <c r="G104" s="392" t="s">
        <v>223</v>
      </c>
      <c r="H104" s="393"/>
      <c r="I104" s="151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392" t="s">
        <v>282</v>
      </c>
      <c r="C105" s="393"/>
      <c r="D105" s="119"/>
      <c r="E105" s="126"/>
      <c r="F105" s="84"/>
      <c r="G105" s="381" t="s">
        <v>223</v>
      </c>
      <c r="H105" s="382"/>
      <c r="I105" s="151"/>
      <c r="J105" s="84"/>
      <c r="K105" s="84"/>
      <c r="L105" s="84"/>
      <c r="M105" s="84"/>
      <c r="N105" s="84"/>
      <c r="O105" s="84"/>
      <c r="P105" s="84"/>
    </row>
    <row r="106" spans="1:16" ht="14.4" thickBot="1">
      <c r="A106" s="89" t="s">
        <v>177</v>
      </c>
      <c r="B106" s="381" t="s">
        <v>150</v>
      </c>
      <c r="C106" s="382"/>
      <c r="D106" s="119"/>
      <c r="E106" s="126"/>
      <c r="F106" s="84"/>
      <c r="G106" s="396" t="s">
        <v>163</v>
      </c>
      <c r="H106" s="397"/>
      <c r="I106" s="152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83" t="s">
        <v>179</v>
      </c>
      <c r="C107" s="384"/>
      <c r="D107" s="86"/>
      <c r="E107" s="108">
        <f>SUM(E103:E106)</f>
        <v>2670.8283333333325</v>
      </c>
      <c r="F107" s="84"/>
      <c r="G107" s="383" t="s">
        <v>230</v>
      </c>
      <c r="H107" s="384"/>
      <c r="I107" s="398"/>
      <c r="J107" s="84"/>
      <c r="K107" s="84"/>
      <c r="L107" s="84"/>
      <c r="M107" s="84"/>
      <c r="N107" s="84"/>
      <c r="O107" s="84"/>
      <c r="P107" s="84"/>
    </row>
    <row r="108" spans="1:16" ht="14.4" thickBot="1">
      <c r="A108" s="181"/>
      <c r="B108" s="149"/>
      <c r="C108" s="149"/>
      <c r="D108" s="181"/>
      <c r="E108" s="131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86" t="s">
        <v>231</v>
      </c>
      <c r="B109" s="380"/>
      <c r="C109" s="380"/>
      <c r="D109" s="380"/>
      <c r="E109" s="387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388" t="s">
        <v>232</v>
      </c>
      <c r="C110" s="389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390" t="s">
        <v>289</v>
      </c>
      <c r="C111" s="391"/>
      <c r="D111" s="150">
        <v>0.1</v>
      </c>
      <c r="E111" s="136">
        <f>E126*D111</f>
        <v>535.27564346715155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20" t="s">
        <v>123</v>
      </c>
      <c r="B112" s="392" t="s">
        <v>290</v>
      </c>
      <c r="C112" s="393"/>
      <c r="D112" s="153">
        <v>7.0000000000000007E-2</v>
      </c>
      <c r="E112" s="217">
        <f>(E126+E111)*D112</f>
        <v>412.16224546970676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81" t="s">
        <v>233</v>
      </c>
      <c r="C113" s="382"/>
      <c r="D113" s="154">
        <f>SUM(D114:D116)</f>
        <v>8.6499999999999994E-2</v>
      </c>
      <c r="E113" s="126">
        <f>SUM(E114:E116)</f>
        <v>596.56999999999994</v>
      </c>
      <c r="F113" s="115">
        <f>D113*E128</f>
        <v>596.56974000000002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81" t="s">
        <v>291</v>
      </c>
      <c r="C114" s="382"/>
      <c r="D114" s="151">
        <f>3.65%</f>
        <v>3.6499999999999998E-2</v>
      </c>
      <c r="E114" s="126">
        <f>ROUND(((E$126+E$111+$E$112)*$D114)/(1-D$113),2)</f>
        <v>251.73</v>
      </c>
      <c r="F114" s="115">
        <f>D114*E128</f>
        <v>251.73174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81" t="s">
        <v>234</v>
      </c>
      <c r="C115" s="382"/>
      <c r="D115" s="151">
        <v>0</v>
      </c>
      <c r="E115" s="126">
        <f>ROUND(((E$126+E$111+$E$112)*$D115)/(1-D$113),2)</f>
        <v>0</v>
      </c>
      <c r="F115" s="155"/>
      <c r="G115" s="156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81" t="s">
        <v>235</v>
      </c>
      <c r="C116" s="382"/>
      <c r="D116" s="151">
        <v>0.05</v>
      </c>
      <c r="E116" s="126">
        <f>ROUND(((E$126+E$111+$E$112)*$D116)/(1-D$113),2)</f>
        <v>344.84</v>
      </c>
      <c r="F116" s="115">
        <f>D116*E128</f>
        <v>344.83800000000002</v>
      </c>
      <c r="G116" s="157">
        <v>329.87609189888894</v>
      </c>
      <c r="H116" s="156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83" t="s">
        <v>179</v>
      </c>
      <c r="C117" s="384"/>
      <c r="D117" s="86"/>
      <c r="E117" s="108">
        <f>SUM(E111,E112,E113)</f>
        <v>1544.0078889368583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85"/>
      <c r="B118" s="385"/>
      <c r="C118" s="385"/>
      <c r="D118" s="84"/>
      <c r="E118" s="84"/>
      <c r="F118" s="84"/>
      <c r="G118" s="115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86" t="s">
        <v>236</v>
      </c>
      <c r="B119" s="380"/>
      <c r="C119" s="380"/>
      <c r="D119" s="380"/>
      <c r="E119" s="387"/>
      <c r="F119" s="84"/>
      <c r="G119" s="115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8"/>
      <c r="B120" s="388" t="s">
        <v>237</v>
      </c>
      <c r="C120" s="388"/>
      <c r="D120" s="159"/>
      <c r="E120" s="68" t="s">
        <v>143</v>
      </c>
      <c r="F120" s="84"/>
      <c r="G120" s="115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182" t="s">
        <v>142</v>
      </c>
      <c r="D121" s="161"/>
      <c r="E121" s="129">
        <f>$E$31</f>
        <v>1231.1018181818183</v>
      </c>
      <c r="F121" s="84"/>
      <c r="G121" s="115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178" t="s">
        <v>188</v>
      </c>
      <c r="D122" s="161"/>
      <c r="E122" s="126">
        <f>$E$67</f>
        <v>1268.2878072145454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178" t="s">
        <v>190</v>
      </c>
      <c r="D123" s="161"/>
      <c r="E123" s="126">
        <f>$E$77</f>
        <v>69.714833760000019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178" t="s">
        <v>223</v>
      </c>
      <c r="D124" s="161"/>
      <c r="E124" s="126">
        <f>$E$99</f>
        <v>112.82364218181817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178" t="s">
        <v>227</v>
      </c>
      <c r="D125" s="161"/>
      <c r="E125" s="126">
        <f>$E$107</f>
        <v>2670.8283333333325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79" t="s">
        <v>243</v>
      </c>
      <c r="C126" s="379"/>
      <c r="D126" s="161"/>
      <c r="E126" s="126">
        <f>SUM(E121:E125)</f>
        <v>5352.7564346715153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20" t="s">
        <v>147</v>
      </c>
      <c r="B127" s="162" t="s">
        <v>244</v>
      </c>
      <c r="C127" s="180" t="s">
        <v>232</v>
      </c>
      <c r="D127" s="164"/>
      <c r="E127" s="165">
        <f>$E$117</f>
        <v>1544.0078889368583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80" t="s">
        <v>245</v>
      </c>
      <c r="C128" s="380"/>
      <c r="D128" s="86"/>
      <c r="E128" s="108">
        <f>ROUND((E126+E111+E112)/(1-D113),2)</f>
        <v>6896.76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5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6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7"/>
      <c r="B227" s="167"/>
      <c r="C227" s="167"/>
      <c r="D227" s="16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7"/>
      <c r="B228" s="167"/>
      <c r="C228" s="167"/>
      <c r="D228" s="167"/>
      <c r="E228" s="167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7"/>
      <c r="B229" s="167"/>
      <c r="C229" s="167"/>
      <c r="D229" s="167"/>
      <c r="E229" s="167"/>
    </row>
    <row r="230" spans="1:16">
      <c r="A230" s="167"/>
      <c r="B230" s="167"/>
      <c r="C230" s="167"/>
      <c r="D230" s="167"/>
      <c r="E230" s="167"/>
    </row>
    <row r="231" spans="1:16">
      <c r="A231" s="167"/>
      <c r="B231" s="167"/>
      <c r="C231" s="167"/>
      <c r="D231" s="167"/>
      <c r="E231" s="167"/>
    </row>
    <row r="232" spans="1:16">
      <c r="A232" s="167"/>
      <c r="B232" s="167"/>
      <c r="C232" s="167"/>
      <c r="D232" s="167"/>
      <c r="E232" s="167"/>
    </row>
    <row r="233" spans="1:16">
      <c r="A233" s="167"/>
      <c r="B233" s="167"/>
      <c r="C233" s="167"/>
      <c r="D233" s="167"/>
      <c r="E233" s="167"/>
    </row>
    <row r="234" spans="1:16">
      <c r="A234" s="167"/>
      <c r="B234" s="167"/>
      <c r="C234" s="167"/>
      <c r="D234" s="167"/>
      <c r="E234" s="167"/>
    </row>
    <row r="235" spans="1:16">
      <c r="A235" s="167"/>
      <c r="B235" s="167"/>
      <c r="C235" s="167"/>
      <c r="D235" s="167"/>
      <c r="E235" s="167"/>
    </row>
    <row r="236" spans="1:16">
      <c r="A236" s="167"/>
      <c r="B236" s="167"/>
      <c r="C236" s="167"/>
      <c r="D236" s="167"/>
      <c r="E236" s="167"/>
    </row>
    <row r="237" spans="1:16">
      <c r="A237" s="167"/>
      <c r="B237" s="167"/>
      <c r="C237" s="167"/>
      <c r="D237" s="167"/>
      <c r="E237" s="167"/>
    </row>
    <row r="238" spans="1:16">
      <c r="A238" s="167"/>
      <c r="B238" s="167"/>
      <c r="C238" s="167"/>
      <c r="D238" s="167"/>
      <c r="E238" s="167"/>
    </row>
    <row r="239" spans="1:16">
      <c r="A239" s="167"/>
      <c r="B239" s="167"/>
      <c r="C239" s="167"/>
      <c r="D239" s="167"/>
      <c r="E239" s="167"/>
    </row>
    <row r="240" spans="1:16">
      <c r="A240" s="167"/>
      <c r="B240" s="167"/>
      <c r="C240" s="167"/>
      <c r="D240" s="167"/>
      <c r="E240" s="167"/>
    </row>
    <row r="241" spans="1:5">
      <c r="A241" s="167"/>
      <c r="B241" s="167"/>
      <c r="C241" s="167"/>
      <c r="D241" s="167"/>
      <c r="E241" s="167"/>
    </row>
    <row r="242" spans="1:5">
      <c r="A242" s="167"/>
      <c r="B242" s="167"/>
      <c r="C242" s="167"/>
      <c r="D242" s="167"/>
      <c r="E242" s="167"/>
    </row>
    <row r="243" spans="1:5">
      <c r="A243" s="167"/>
      <c r="B243" s="167"/>
      <c r="C243" s="167"/>
      <c r="D243" s="167"/>
      <c r="E243" s="167"/>
    </row>
    <row r="244" spans="1:5">
      <c r="A244" s="167"/>
      <c r="B244" s="167"/>
      <c r="C244" s="167"/>
      <c r="D244" s="167"/>
      <c r="E244" s="167"/>
    </row>
    <row r="245" spans="1:5">
      <c r="A245" s="167"/>
      <c r="B245" s="167"/>
      <c r="C245" s="167"/>
      <c r="D245" s="167"/>
      <c r="E245" s="167"/>
    </row>
    <row r="246" spans="1:5">
      <c r="A246" s="167"/>
      <c r="B246" s="167"/>
      <c r="C246" s="167"/>
      <c r="D246" s="167"/>
      <c r="E246" s="167"/>
    </row>
    <row r="247" spans="1:5">
      <c r="A247" s="167"/>
      <c r="B247" s="167"/>
      <c r="C247" s="167"/>
      <c r="D247" s="167"/>
      <c r="E247" s="167"/>
    </row>
    <row r="248" spans="1:5">
      <c r="A248" s="167"/>
      <c r="B248" s="167"/>
      <c r="C248" s="167"/>
      <c r="D248" s="167"/>
      <c r="E248" s="167"/>
    </row>
    <row r="249" spans="1:5">
      <c r="A249" s="167"/>
      <c r="B249" s="167"/>
      <c r="C249" s="167"/>
      <c r="D249" s="167"/>
      <c r="E249" s="167"/>
    </row>
    <row r="250" spans="1:5">
      <c r="A250" s="167"/>
      <c r="B250" s="167"/>
      <c r="C250" s="167"/>
      <c r="D250" s="167"/>
      <c r="E250" s="167"/>
    </row>
    <row r="251" spans="1:5">
      <c r="A251" s="167"/>
      <c r="B251" s="167"/>
      <c r="C251" s="167"/>
      <c r="D251" s="167"/>
      <c r="E251" s="167"/>
    </row>
    <row r="252" spans="1:5">
      <c r="A252" s="167"/>
      <c r="B252" s="167"/>
      <c r="C252" s="167"/>
      <c r="D252" s="167"/>
      <c r="E252" s="167"/>
    </row>
    <row r="253" spans="1:5">
      <c r="A253" s="167"/>
      <c r="B253" s="167"/>
      <c r="C253" s="167"/>
      <c r="D253" s="167"/>
      <c r="E253" s="167"/>
    </row>
    <row r="254" spans="1:5">
      <c r="A254" s="167"/>
      <c r="B254" s="167"/>
      <c r="C254" s="167"/>
      <c r="D254" s="167"/>
      <c r="E254" s="167"/>
    </row>
    <row r="255" spans="1:5">
      <c r="A255" s="167"/>
      <c r="B255" s="167"/>
      <c r="C255" s="167"/>
      <c r="D255" s="167"/>
      <c r="E255" s="167"/>
    </row>
    <row r="256" spans="1:5">
      <c r="A256" s="167"/>
      <c r="B256" s="167"/>
      <c r="C256" s="167"/>
      <c r="D256" s="167"/>
      <c r="E256" s="167"/>
    </row>
    <row r="257" spans="1:5">
      <c r="A257" s="167"/>
      <c r="B257" s="167"/>
      <c r="C257" s="167"/>
      <c r="D257" s="167"/>
      <c r="E257" s="167"/>
    </row>
    <row r="258" spans="1:5">
      <c r="A258" s="167"/>
      <c r="B258" s="167"/>
      <c r="C258" s="167"/>
      <c r="D258" s="167"/>
      <c r="E258" s="167"/>
    </row>
    <row r="259" spans="1:5">
      <c r="A259" s="167"/>
      <c r="B259" s="167"/>
      <c r="C259" s="167"/>
      <c r="D259" s="167"/>
      <c r="E259" s="167"/>
    </row>
    <row r="260" spans="1:5">
      <c r="A260" s="167"/>
      <c r="B260" s="167"/>
      <c r="C260" s="167"/>
      <c r="D260" s="167"/>
      <c r="E260" s="167"/>
    </row>
    <row r="261" spans="1:5">
      <c r="A261" s="167"/>
      <c r="B261" s="167"/>
      <c r="C261" s="167"/>
      <c r="D261" s="167"/>
      <c r="E261" s="167"/>
    </row>
    <row r="262" spans="1:5">
      <c r="A262" s="167"/>
      <c r="B262" s="167"/>
      <c r="C262" s="167"/>
      <c r="D262" s="167"/>
      <c r="E262" s="167"/>
    </row>
    <row r="263" spans="1:5">
      <c r="A263" s="167"/>
      <c r="B263" s="167"/>
      <c r="C263" s="167"/>
      <c r="D263" s="167"/>
      <c r="E263" s="167"/>
    </row>
    <row r="264" spans="1:5">
      <c r="A264" s="167"/>
      <c r="B264" s="167"/>
      <c r="C264" s="167"/>
      <c r="D264" s="167"/>
      <c r="E264" s="167"/>
    </row>
    <row r="265" spans="1:5">
      <c r="A265" s="167"/>
      <c r="B265" s="167"/>
      <c r="C265" s="167"/>
      <c r="D265" s="167"/>
      <c r="E265" s="167"/>
    </row>
  </sheetData>
  <mergeCells count="156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G39:H39"/>
    <mergeCell ref="A40:E40"/>
    <mergeCell ref="B41:C41"/>
    <mergeCell ref="G41:H41"/>
    <mergeCell ref="B42:C42"/>
    <mergeCell ref="G42:H42"/>
    <mergeCell ref="G35:H35"/>
    <mergeCell ref="B36:C36"/>
    <mergeCell ref="G36:H36"/>
    <mergeCell ref="B37:C37"/>
    <mergeCell ref="G37:H37"/>
    <mergeCell ref="A38:C38"/>
    <mergeCell ref="G38:H38"/>
    <mergeCell ref="B46:C46"/>
    <mergeCell ref="B47:C47"/>
    <mergeCell ref="B48:C48"/>
    <mergeCell ref="B49:C49"/>
    <mergeCell ref="A50:C50"/>
    <mergeCell ref="A52:E52"/>
    <mergeCell ref="B43:C43"/>
    <mergeCell ref="G43:H43"/>
    <mergeCell ref="B44:C44"/>
    <mergeCell ref="G44:H44"/>
    <mergeCell ref="B45:C45"/>
    <mergeCell ref="G45:H45"/>
    <mergeCell ref="B58:C58"/>
    <mergeCell ref="G58:H58"/>
    <mergeCell ref="B59:C59"/>
    <mergeCell ref="G59:H59"/>
    <mergeCell ref="A60:C60"/>
    <mergeCell ref="G60:H60"/>
    <mergeCell ref="G52:H52"/>
    <mergeCell ref="B53:C53"/>
    <mergeCell ref="G53:H53"/>
    <mergeCell ref="B54:C54"/>
    <mergeCell ref="G54:H54"/>
    <mergeCell ref="B55:C55"/>
    <mergeCell ref="G55:H55"/>
    <mergeCell ref="A67:C67"/>
    <mergeCell ref="A69:E69"/>
    <mergeCell ref="B70:C70"/>
    <mergeCell ref="B71:C71"/>
    <mergeCell ref="B72:C72"/>
    <mergeCell ref="G72:H72"/>
    <mergeCell ref="G61:H61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G82:H82"/>
    <mergeCell ref="B83:C83"/>
    <mergeCell ref="G83:H83"/>
    <mergeCell ref="B73:C73"/>
    <mergeCell ref="G73:H73"/>
    <mergeCell ref="B74:C74"/>
    <mergeCell ref="B75:C75"/>
    <mergeCell ref="B76:C76"/>
    <mergeCell ref="A77:C77"/>
    <mergeCell ref="B87:C87"/>
    <mergeCell ref="G87:H87"/>
    <mergeCell ref="A88:C88"/>
    <mergeCell ref="A90:E90"/>
    <mergeCell ref="G90:H90"/>
    <mergeCell ref="B91:C91"/>
    <mergeCell ref="G91:H91"/>
    <mergeCell ref="B84:C84"/>
    <mergeCell ref="G84:H84"/>
    <mergeCell ref="B85:C85"/>
    <mergeCell ref="G85:H85"/>
    <mergeCell ref="B86:C86"/>
    <mergeCell ref="G86:H86"/>
    <mergeCell ref="B97:C97"/>
    <mergeCell ref="G97:H97"/>
    <mergeCell ref="B98:C98"/>
    <mergeCell ref="B99:C99"/>
    <mergeCell ref="A101:E101"/>
    <mergeCell ref="G101:H101"/>
    <mergeCell ref="B92:C92"/>
    <mergeCell ref="G92:H92"/>
    <mergeCell ref="A93:C93"/>
    <mergeCell ref="G93:H93"/>
    <mergeCell ref="A95:E95"/>
    <mergeCell ref="B96:C96"/>
    <mergeCell ref="G96:H96"/>
    <mergeCell ref="B106:C106"/>
    <mergeCell ref="G106:H106"/>
    <mergeCell ref="B107:C107"/>
    <mergeCell ref="G107:I107"/>
    <mergeCell ref="B102:C102"/>
    <mergeCell ref="G102:H102"/>
    <mergeCell ref="B103:C103"/>
    <mergeCell ref="G103:H103"/>
    <mergeCell ref="G104:H104"/>
    <mergeCell ref="B105:C105"/>
    <mergeCell ref="G105:H105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topLeftCell="A106" zoomScale="85" zoomScaleNormal="85" zoomScaleSheetLayoutView="100" workbookViewId="0">
      <selection activeCell="E54" sqref="E54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386" t="s">
        <v>117</v>
      </c>
      <c r="B1" s="380"/>
      <c r="C1" s="380"/>
      <c r="D1" s="380"/>
      <c r="E1" s="38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42" t="s">
        <v>118</v>
      </c>
      <c r="C2" s="443"/>
      <c r="D2" s="444"/>
      <c r="E2" s="44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46" t="s">
        <v>119</v>
      </c>
      <c r="C3" s="432"/>
      <c r="D3" s="447"/>
      <c r="E3" s="448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212"/>
      <c r="B4" s="212"/>
      <c r="C4" s="212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49" t="s">
        <v>120</v>
      </c>
      <c r="B5" s="426"/>
      <c r="C5" s="426"/>
      <c r="D5" s="426"/>
      <c r="E5" s="42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35" t="s">
        <v>122</v>
      </c>
      <c r="C6" s="436"/>
      <c r="D6" s="437"/>
      <c r="E6" s="43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392" t="s">
        <v>124</v>
      </c>
      <c r="C7" s="439"/>
      <c r="D7" s="420"/>
      <c r="E7" s="421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392" t="s">
        <v>126</v>
      </c>
      <c r="C8" s="439"/>
      <c r="D8" s="440" t="s">
        <v>304</v>
      </c>
      <c r="E8" s="441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396" t="s">
        <v>128</v>
      </c>
      <c r="C9" s="425"/>
      <c r="D9" s="450">
        <v>12</v>
      </c>
      <c r="E9" s="45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212"/>
      <c r="C10" s="212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33" t="s">
        <v>129</v>
      </c>
      <c r="B11" s="433"/>
      <c r="C11" s="433"/>
      <c r="D11" s="433"/>
      <c r="E11" s="43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1" t="s">
        <v>130</v>
      </c>
      <c r="B12" s="432"/>
      <c r="C12" s="92" t="s">
        <v>131</v>
      </c>
      <c r="D12" s="433" t="s">
        <v>132</v>
      </c>
      <c r="E12" s="43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25.5" customHeight="1">
      <c r="A13" s="452" t="str">
        <f>D17</f>
        <v>Recepcionista</v>
      </c>
      <c r="B13" s="453"/>
      <c r="C13" s="67" t="s">
        <v>133</v>
      </c>
      <c r="D13" s="218">
        <v>1</v>
      </c>
      <c r="E13" s="21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396"/>
      <c r="B14" s="425"/>
      <c r="C14" s="425"/>
      <c r="D14" s="425"/>
      <c r="E14" s="397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28" t="s">
        <v>135</v>
      </c>
      <c r="B15" s="428"/>
      <c r="C15" s="428"/>
      <c r="D15" s="428"/>
      <c r="E15" s="428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28"/>
      <c r="B16" s="428"/>
      <c r="C16" s="428"/>
      <c r="D16" s="428"/>
      <c r="E16" s="428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>
      <c r="A17" s="93">
        <v>1</v>
      </c>
      <c r="B17" s="390" t="s">
        <v>136</v>
      </c>
      <c r="C17" s="430"/>
      <c r="D17" s="420" t="s">
        <v>303</v>
      </c>
      <c r="E17" s="421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6">
      <c r="A18" s="96">
        <v>2</v>
      </c>
      <c r="B18" s="381" t="s">
        <v>137</v>
      </c>
      <c r="C18" s="417"/>
      <c r="D18" s="420" t="s">
        <v>309</v>
      </c>
      <c r="E18" s="421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6">
      <c r="A19" s="97">
        <v>2</v>
      </c>
      <c r="B19" s="381" t="s">
        <v>138</v>
      </c>
      <c r="C19" s="417"/>
      <c r="D19" s="418">
        <v>1275.8599999999999</v>
      </c>
      <c r="E19" s="419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6">
      <c r="A20" s="97">
        <v>3</v>
      </c>
      <c r="B20" s="381" t="s">
        <v>139</v>
      </c>
      <c r="C20" s="417"/>
      <c r="D20" s="420" t="str">
        <f>D17</f>
        <v>Recepcionista</v>
      </c>
      <c r="E20" s="421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6" ht="14.4" thickBot="1">
      <c r="A21" s="99">
        <v>4</v>
      </c>
      <c r="B21" s="394" t="s">
        <v>140</v>
      </c>
      <c r="C21" s="422"/>
      <c r="D21" s="423">
        <v>44197</v>
      </c>
      <c r="E21" s="4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4.4" thickBot="1">
      <c r="A23" s="386" t="s">
        <v>141</v>
      </c>
      <c r="B23" s="380"/>
      <c r="C23" s="380"/>
      <c r="D23" s="380"/>
      <c r="E23" s="387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5.5" customHeight="1" thickBot="1">
      <c r="A24" s="68">
        <v>1</v>
      </c>
      <c r="B24" s="386" t="s">
        <v>142</v>
      </c>
      <c r="C24" s="380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>
      <c r="A25" s="93" t="s">
        <v>121</v>
      </c>
      <c r="B25" s="415" t="s">
        <v>292</v>
      </c>
      <c r="C25" s="416"/>
      <c r="D25" s="69"/>
      <c r="E25" s="101">
        <f>D19</f>
        <v>1275.8599999999999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16">
      <c r="A26" s="97" t="s">
        <v>123</v>
      </c>
      <c r="B26" s="381" t="s">
        <v>293</v>
      </c>
      <c r="C26" s="413"/>
      <c r="D26" s="70"/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>
      <c r="A27" s="97" t="s">
        <v>125</v>
      </c>
      <c r="B27" s="381" t="s">
        <v>145</v>
      </c>
      <c r="C27" s="413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6">
      <c r="A28" s="97" t="s">
        <v>127</v>
      </c>
      <c r="B28" s="381" t="s">
        <v>146</v>
      </c>
      <c r="C28" s="413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6">
      <c r="A29" s="97" t="s">
        <v>147</v>
      </c>
      <c r="B29" s="381" t="s">
        <v>148</v>
      </c>
      <c r="C29" s="413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6" ht="14.4" thickBot="1">
      <c r="A30" s="99" t="s">
        <v>149</v>
      </c>
      <c r="B30" s="394" t="s">
        <v>150</v>
      </c>
      <c r="C30" s="414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6" ht="14.4" thickBot="1">
      <c r="A31" s="86"/>
      <c r="B31" s="383" t="s">
        <v>151</v>
      </c>
      <c r="C31" s="384"/>
      <c r="D31" s="86"/>
      <c r="E31" s="108">
        <f>SUM(E25:E30)</f>
        <v>1275.8599999999999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6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86" t="s">
        <v>152</v>
      </c>
      <c r="B33" s="380"/>
      <c r="C33" s="380"/>
      <c r="D33" s="380"/>
      <c r="E33" s="387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86" t="s">
        <v>283</v>
      </c>
      <c r="B34" s="380"/>
      <c r="C34" s="380"/>
      <c r="D34" s="380"/>
      <c r="E34" s="387"/>
      <c r="F34" s="84"/>
      <c r="G34" s="207" t="s">
        <v>153</v>
      </c>
      <c r="H34" s="208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215" t="s">
        <v>154</v>
      </c>
      <c r="B35" s="386" t="s">
        <v>155</v>
      </c>
      <c r="C35" s="380"/>
      <c r="D35" s="100"/>
      <c r="E35" s="68" t="s">
        <v>143</v>
      </c>
      <c r="F35" s="84"/>
      <c r="G35" s="381" t="s">
        <v>156</v>
      </c>
      <c r="H35" s="382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390" t="s">
        <v>157</v>
      </c>
      <c r="C36" s="391"/>
      <c r="D36" s="75">
        <f>1/12</f>
        <v>8.3333333333333329E-2</v>
      </c>
      <c r="E36" s="224">
        <f>D36*E31</f>
        <v>106.32166666666666</v>
      </c>
      <c r="F36" s="84"/>
      <c r="G36" s="381" t="s">
        <v>158</v>
      </c>
      <c r="H36" s="382"/>
      <c r="I36" s="84"/>
      <c r="J36" s="84"/>
      <c r="K36" s="112">
        <f>1/12</f>
        <v>8.3333333333333329E-2</v>
      </c>
      <c r="L36" s="113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81" t="s">
        <v>159</v>
      </c>
      <c r="C37" s="382"/>
      <c r="D37" s="70">
        <v>0.121</v>
      </c>
      <c r="E37" s="107">
        <f>D37*E31</f>
        <v>154.37905999999998</v>
      </c>
      <c r="F37" s="223">
        <f>ROUND((1/11)+(1/11*1/3),3)</f>
        <v>0.121</v>
      </c>
      <c r="G37" s="381" t="s">
        <v>160</v>
      </c>
      <c r="H37" s="382"/>
      <c r="I37" s="84"/>
      <c r="J37" s="84"/>
      <c r="K37" s="113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86" t="s">
        <v>161</v>
      </c>
      <c r="B38" s="380"/>
      <c r="C38" s="387"/>
      <c r="D38" s="76">
        <f>D36+D37</f>
        <v>0.20433333333333331</v>
      </c>
      <c r="E38" s="114">
        <f>SUM(E36:E37)</f>
        <v>260.70072666666664</v>
      </c>
      <c r="F38" s="84"/>
      <c r="G38" s="381" t="s">
        <v>162</v>
      </c>
      <c r="H38" s="382"/>
      <c r="I38" s="84"/>
      <c r="J38" s="84"/>
      <c r="K38" s="115">
        <f>K37*E31</f>
        <v>35.440555555555548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03" t="s">
        <v>163</v>
      </c>
      <c r="H39" s="404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11" t="s">
        <v>164</v>
      </c>
      <c r="B40" s="388"/>
      <c r="C40" s="388"/>
      <c r="D40" s="388"/>
      <c r="E40" s="389"/>
      <c r="F40" s="84"/>
      <c r="G40" s="116"/>
      <c r="H40" s="212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86" t="s">
        <v>166</v>
      </c>
      <c r="C41" s="387"/>
      <c r="D41" s="100"/>
      <c r="E41" s="68" t="s">
        <v>143</v>
      </c>
      <c r="F41" s="84"/>
      <c r="G41" s="412"/>
      <c r="H41" s="41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390" t="s">
        <v>167</v>
      </c>
      <c r="C42" s="391"/>
      <c r="D42" s="117">
        <v>0.2</v>
      </c>
      <c r="E42" s="136">
        <f t="shared" ref="E42:E49" si="0">D42*($E$31+$E$38)</f>
        <v>307.31214533333332</v>
      </c>
      <c r="F42" s="118"/>
      <c r="G42" s="390" t="s">
        <v>168</v>
      </c>
      <c r="H42" s="391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81" t="s">
        <v>169</v>
      </c>
      <c r="C43" s="382"/>
      <c r="D43" s="119">
        <v>2.5000000000000001E-2</v>
      </c>
      <c r="E43" s="103">
        <f>D43*($E$31+$E$38)</f>
        <v>38.414018166666665</v>
      </c>
      <c r="F43" s="84"/>
      <c r="G43" s="381" t="s">
        <v>170</v>
      </c>
      <c r="H43" s="382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81" t="s">
        <v>295</v>
      </c>
      <c r="C44" s="382"/>
      <c r="D44" s="119">
        <v>0.03</v>
      </c>
      <c r="E44" s="103">
        <f t="shared" si="0"/>
        <v>46.096821799999994</v>
      </c>
      <c r="F44" s="84"/>
      <c r="G44" s="381" t="s">
        <v>171</v>
      </c>
      <c r="H44" s="382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81" t="s">
        <v>172</v>
      </c>
      <c r="C45" s="382"/>
      <c r="D45" s="119">
        <v>1.4999999999999999E-2</v>
      </c>
      <c r="E45" s="103">
        <f t="shared" si="0"/>
        <v>23.048410899999997</v>
      </c>
      <c r="F45" s="84"/>
      <c r="G45" s="381" t="s">
        <v>163</v>
      </c>
      <c r="H45" s="382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81" t="s">
        <v>173</v>
      </c>
      <c r="C46" s="382"/>
      <c r="D46" s="119">
        <v>0.01</v>
      </c>
      <c r="E46" s="103">
        <f t="shared" si="0"/>
        <v>15.365607266666666</v>
      </c>
      <c r="F46" s="84"/>
      <c r="G46" s="212"/>
      <c r="H46" s="212"/>
      <c r="I46" s="84"/>
      <c r="J46" s="84"/>
      <c r="K46" s="84"/>
      <c r="L46" s="84"/>
      <c r="M46" s="84"/>
      <c r="N46" s="84"/>
      <c r="O46" s="84"/>
      <c r="P46" s="84"/>
    </row>
    <row r="47" spans="1:16">
      <c r="A47" s="120" t="s">
        <v>149</v>
      </c>
      <c r="B47" s="392" t="s">
        <v>174</v>
      </c>
      <c r="C47" s="393"/>
      <c r="D47" s="121">
        <v>6.0000000000000001E-3</v>
      </c>
      <c r="E47" s="103">
        <f t="shared" si="0"/>
        <v>9.2193643600000001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20" t="s">
        <v>175</v>
      </c>
      <c r="B48" s="392" t="s">
        <v>176</v>
      </c>
      <c r="C48" s="393"/>
      <c r="D48" s="121">
        <v>2E-3</v>
      </c>
      <c r="E48" s="103">
        <f t="shared" si="0"/>
        <v>3.0731214533333331</v>
      </c>
      <c r="F48" s="84"/>
      <c r="H48" s="122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20" t="s">
        <v>177</v>
      </c>
      <c r="B49" s="396" t="s">
        <v>178</v>
      </c>
      <c r="C49" s="397"/>
      <c r="D49" s="121">
        <v>0.08</v>
      </c>
      <c r="E49" s="103">
        <f t="shared" si="0"/>
        <v>122.92485813333333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86" t="s">
        <v>179</v>
      </c>
      <c r="B50" s="380"/>
      <c r="C50" s="387"/>
      <c r="D50" s="76">
        <f>SUM(D42:D49)</f>
        <v>0.36800000000000005</v>
      </c>
      <c r="E50" s="108">
        <f>SUM(E42:E49)</f>
        <v>565.45434741333327</v>
      </c>
      <c r="F50" s="84"/>
      <c r="H50" s="122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86" t="s">
        <v>180</v>
      </c>
      <c r="B52" s="380"/>
      <c r="C52" s="380"/>
      <c r="D52" s="380"/>
      <c r="E52" s="387"/>
      <c r="F52" s="84"/>
      <c r="G52" s="390" t="s">
        <v>167</v>
      </c>
      <c r="H52" s="391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86" t="s">
        <v>182</v>
      </c>
      <c r="C53" s="387"/>
      <c r="D53" s="100"/>
      <c r="E53" s="68" t="s">
        <v>143</v>
      </c>
      <c r="F53" s="84"/>
      <c r="G53" s="381" t="s">
        <v>183</v>
      </c>
      <c r="H53" s="382"/>
      <c r="L53" s="84"/>
      <c r="M53" s="84"/>
      <c r="N53" s="84"/>
      <c r="O53" s="84"/>
      <c r="P53" s="84"/>
    </row>
    <row r="54" spans="1:16">
      <c r="A54" s="69" t="s">
        <v>121</v>
      </c>
      <c r="B54" s="390" t="s">
        <v>369</v>
      </c>
      <c r="C54" s="391"/>
      <c r="D54" s="123">
        <v>4.7</v>
      </c>
      <c r="E54" s="124">
        <f>(D54*2*26)-(0.06*E25)</f>
        <v>167.84840000000003</v>
      </c>
      <c r="F54" s="84"/>
      <c r="G54" s="381" t="s">
        <v>184</v>
      </c>
      <c r="H54" s="382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09" t="s">
        <v>368</v>
      </c>
      <c r="C55" s="410"/>
      <c r="D55" s="258">
        <v>17.41</v>
      </c>
      <c r="E55" s="258">
        <f>ROUND((D55*26)*0.81,2)</f>
        <v>366.65</v>
      </c>
      <c r="F55" s="84"/>
      <c r="G55" s="381" t="s">
        <v>176</v>
      </c>
      <c r="H55" s="382"/>
      <c r="L55" s="84"/>
      <c r="M55" s="84"/>
      <c r="N55" s="84"/>
      <c r="O55" s="84"/>
      <c r="P55" s="84"/>
    </row>
    <row r="56" spans="1:16">
      <c r="A56" s="89" t="s">
        <v>125</v>
      </c>
      <c r="B56" s="262" t="s">
        <v>407</v>
      </c>
      <c r="C56" s="263"/>
      <c r="D56" s="127"/>
      <c r="E56" s="126"/>
      <c r="F56" s="84"/>
      <c r="G56" s="209"/>
      <c r="H56" s="210"/>
      <c r="L56" s="84"/>
      <c r="M56" s="84"/>
      <c r="N56" s="84"/>
      <c r="O56" s="84"/>
      <c r="P56" s="84"/>
    </row>
    <row r="57" spans="1:16">
      <c r="A57" s="89" t="s">
        <v>127</v>
      </c>
      <c r="B57" s="262" t="s">
        <v>408</v>
      </c>
      <c r="C57" s="263"/>
      <c r="D57" s="127"/>
      <c r="E57" s="126">
        <f>D57/12</f>
        <v>0</v>
      </c>
      <c r="F57" s="84"/>
      <c r="G57" s="209"/>
      <c r="H57" s="210"/>
      <c r="L57" s="84"/>
      <c r="M57" s="84"/>
      <c r="N57" s="84"/>
      <c r="O57" s="84"/>
      <c r="P57" s="84"/>
    </row>
    <row r="58" spans="1:16" ht="13.05" customHeight="1">
      <c r="A58" s="89" t="s">
        <v>147</v>
      </c>
      <c r="B58" s="407" t="s">
        <v>409</v>
      </c>
      <c r="C58" s="393"/>
      <c r="D58" s="127"/>
      <c r="E58" s="126">
        <v>15.62</v>
      </c>
      <c r="F58" s="84"/>
      <c r="G58" s="392" t="s">
        <v>185</v>
      </c>
      <c r="H58" s="393"/>
      <c r="L58" s="84"/>
      <c r="M58" s="84"/>
      <c r="N58" s="84"/>
      <c r="O58" s="84"/>
      <c r="P58" s="84"/>
    </row>
    <row r="59" spans="1:16" ht="14.4" thickBot="1">
      <c r="A59" s="89" t="s">
        <v>149</v>
      </c>
      <c r="B59" s="407" t="s">
        <v>150</v>
      </c>
      <c r="C59" s="408"/>
      <c r="D59" s="127"/>
      <c r="E59" s="126">
        <f>D59*22</f>
        <v>0</v>
      </c>
      <c r="F59" s="84"/>
      <c r="G59" s="392" t="s">
        <v>178</v>
      </c>
      <c r="H59" s="393"/>
      <c r="L59" s="84"/>
      <c r="M59" s="84"/>
      <c r="N59" s="84"/>
      <c r="O59" s="84"/>
      <c r="P59" s="84"/>
    </row>
    <row r="60" spans="1:16" ht="14.4" thickBot="1">
      <c r="A60" s="386" t="s">
        <v>179</v>
      </c>
      <c r="B60" s="380"/>
      <c r="C60" s="380"/>
      <c r="D60" s="78"/>
      <c r="E60" s="108">
        <f>SUM(E54:E59)</f>
        <v>550.11839999999995</v>
      </c>
      <c r="F60" s="84"/>
      <c r="G60" s="392" t="s">
        <v>186</v>
      </c>
      <c r="H60" s="393"/>
      <c r="K60" s="84"/>
      <c r="L60" s="84"/>
      <c r="M60" s="84"/>
      <c r="N60" s="84"/>
      <c r="O60" s="84"/>
      <c r="P60" s="84"/>
    </row>
    <row r="61" spans="1:16" ht="14.4" thickBot="1">
      <c r="A61" s="204"/>
      <c r="B61" s="84"/>
      <c r="C61" s="84"/>
      <c r="D61" s="84"/>
      <c r="E61" s="84"/>
      <c r="F61" s="84"/>
      <c r="G61" s="396" t="s">
        <v>174</v>
      </c>
      <c r="H61" s="397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86" t="s">
        <v>187</v>
      </c>
      <c r="B62" s="380"/>
      <c r="C62" s="380"/>
      <c r="D62" s="380"/>
      <c r="E62" s="38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86" t="s">
        <v>188</v>
      </c>
      <c r="C63" s="387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121</v>
      </c>
      <c r="B64" s="390" t="s">
        <v>155</v>
      </c>
      <c r="C64" s="391"/>
      <c r="D64" s="117">
        <f>D38</f>
        <v>0.20433333333333331</v>
      </c>
      <c r="E64" s="129">
        <f>E38</f>
        <v>260.70072666666664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123</v>
      </c>
      <c r="B65" s="381" t="s">
        <v>166</v>
      </c>
      <c r="C65" s="382"/>
      <c r="D65" s="119">
        <f>D50</f>
        <v>0.36800000000000005</v>
      </c>
      <c r="E65" s="126">
        <f>E50</f>
        <v>565.45434741333327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125</v>
      </c>
      <c r="B66" s="405" t="s">
        <v>182</v>
      </c>
      <c r="C66" s="406"/>
      <c r="D66" s="119"/>
      <c r="E66" s="126">
        <f>E60</f>
        <v>550.11839999999995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86" t="s">
        <v>179</v>
      </c>
      <c r="B67" s="380"/>
      <c r="C67" s="387"/>
      <c r="D67" s="77">
        <f>SUM(D64:D66)</f>
        <v>0.57233333333333336</v>
      </c>
      <c r="E67" s="108">
        <f>SUM(E64:E66)</f>
        <v>1376.2734740799997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213"/>
      <c r="B68" s="213"/>
      <c r="C68" s="213"/>
      <c r="D68" s="212"/>
      <c r="E68" s="131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86" t="s">
        <v>189</v>
      </c>
      <c r="B69" s="380"/>
      <c r="C69" s="380"/>
      <c r="D69" s="380"/>
      <c r="E69" s="387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86" t="s">
        <v>190</v>
      </c>
      <c r="C70" s="387"/>
      <c r="D70" s="68" t="s">
        <v>191</v>
      </c>
      <c r="E70" s="206" t="s">
        <v>143</v>
      </c>
      <c r="F70" s="84"/>
      <c r="G70" s="212"/>
      <c r="H70" s="212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390" t="s">
        <v>288</v>
      </c>
      <c r="C71" s="391"/>
      <c r="D71" s="186">
        <f>((1/12)*5)/100</f>
        <v>4.1666666666666666E-3</v>
      </c>
      <c r="E71" s="129">
        <f>$E$31*D71</f>
        <v>5.3160833333333333</v>
      </c>
      <c r="F71" s="84"/>
      <c r="G71" s="133">
        <f>E31+E38+E49+E60</f>
        <v>2209.6039848</v>
      </c>
      <c r="H71" s="84"/>
      <c r="I71" s="84"/>
      <c r="J71" s="84"/>
      <c r="K71" s="84"/>
      <c r="L71" s="84"/>
      <c r="M71" s="84"/>
      <c r="N71" s="84"/>
      <c r="O71" s="84"/>
      <c r="P71" s="84"/>
      <c r="T71" s="185">
        <f>((1/12)*5)/100</f>
        <v>4.1666666666666666E-3</v>
      </c>
    </row>
    <row r="72" spans="1:20">
      <c r="A72" s="89" t="s">
        <v>123</v>
      </c>
      <c r="B72" s="381" t="s">
        <v>192</v>
      </c>
      <c r="C72" s="382"/>
      <c r="D72" s="119">
        <f>D71*D49</f>
        <v>3.3333333333333332E-4</v>
      </c>
      <c r="E72" s="126">
        <f t="shared" ref="E72:E76" si="1">$E$31*D72</f>
        <v>0.42528666666666665</v>
      </c>
      <c r="F72" s="84"/>
      <c r="G72" s="390" t="s">
        <v>193</v>
      </c>
      <c r="H72" s="391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81" t="s">
        <v>285</v>
      </c>
      <c r="C73" s="382"/>
      <c r="D73" s="119">
        <v>2.3999999999999998E-3</v>
      </c>
      <c r="E73" s="126">
        <f t="shared" si="1"/>
        <v>3.0620639999999995</v>
      </c>
      <c r="F73" s="84"/>
      <c r="G73" s="381" t="s">
        <v>194</v>
      </c>
      <c r="H73" s="382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81" t="s">
        <v>287</v>
      </c>
      <c r="C74" s="382"/>
      <c r="D74" s="186">
        <f>((((1/30)*7)/12)*8)/100</f>
        <v>1.5555555555555557E-3</v>
      </c>
      <c r="E74" s="126">
        <f t="shared" si="1"/>
        <v>1.9846711111111111</v>
      </c>
      <c r="F74" s="84"/>
      <c r="G74" s="135">
        <f>E31+E67</f>
        <v>2652.1334740799994</v>
      </c>
      <c r="H74" s="84"/>
      <c r="I74" s="84"/>
      <c r="J74" s="84"/>
      <c r="K74" s="84"/>
      <c r="L74" s="84"/>
      <c r="M74" s="84"/>
      <c r="N74" s="84"/>
      <c r="O74" s="84"/>
      <c r="P74" s="84"/>
      <c r="T74" s="185">
        <f>((((1/30)*7)/12)*8)/100</f>
        <v>1.5555555555555557E-3</v>
      </c>
    </row>
    <row r="75" spans="1:20">
      <c r="A75" s="89" t="s">
        <v>147</v>
      </c>
      <c r="B75" s="381" t="s">
        <v>195</v>
      </c>
      <c r="C75" s="382"/>
      <c r="D75" s="119">
        <f>D74*D50</f>
        <v>5.7244444444444454E-4</v>
      </c>
      <c r="E75" s="126">
        <f t="shared" si="1"/>
        <v>0.73035896888888896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20" t="s">
        <v>149</v>
      </c>
      <c r="B76" s="392" t="s">
        <v>286</v>
      </c>
      <c r="C76" s="393"/>
      <c r="D76" s="121">
        <v>4.7600000000000003E-2</v>
      </c>
      <c r="E76" s="126">
        <f t="shared" si="1"/>
        <v>60.730936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86" t="s">
        <v>179</v>
      </c>
      <c r="B77" s="380"/>
      <c r="C77" s="380"/>
      <c r="D77" s="78">
        <f>SUM(D71:D76)</f>
        <v>5.6628000000000005E-2</v>
      </c>
      <c r="E77" s="108">
        <f>SUM(E71:E76)</f>
        <v>72.249400080000001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213"/>
      <c r="B78" s="213"/>
      <c r="C78" s="213"/>
      <c r="D78" s="212"/>
      <c r="E78" s="13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86" t="s">
        <v>196</v>
      </c>
      <c r="B79" s="380"/>
      <c r="C79" s="380"/>
      <c r="D79" s="380"/>
      <c r="E79" s="387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86" t="s">
        <v>197</v>
      </c>
      <c r="B80" s="380"/>
      <c r="C80" s="380"/>
      <c r="D80" s="380"/>
      <c r="E80" s="387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205" t="s">
        <v>198</v>
      </c>
      <c r="B81" s="386" t="s">
        <v>199</v>
      </c>
      <c r="C81" s="387"/>
      <c r="D81" s="82" t="s">
        <v>191</v>
      </c>
      <c r="E81" s="216" t="s">
        <v>143</v>
      </c>
      <c r="F81" s="84"/>
      <c r="G81" s="135">
        <f>E31+E67+E77</f>
        <v>2724.3828741599996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390" t="s">
        <v>200</v>
      </c>
      <c r="C82" s="391"/>
      <c r="D82" s="75">
        <f>1/12</f>
        <v>8.3333333333333329E-2</v>
      </c>
      <c r="E82" s="136">
        <f>$E$31*D82</f>
        <v>106.32166666666666</v>
      </c>
      <c r="F82" s="84"/>
      <c r="G82" s="390" t="s">
        <v>201</v>
      </c>
      <c r="H82" s="391"/>
      <c r="I82" s="84"/>
      <c r="J82" s="84"/>
      <c r="K82" s="137" t="e">
        <f>#REF!</f>
        <v>#REF!</v>
      </c>
      <c r="L82" s="84">
        <v>21.356200000000001</v>
      </c>
      <c r="M82" s="115">
        <f>L82*(E31+E67+E77)/30/12</f>
        <v>161.6179598253772</v>
      </c>
      <c r="N82" s="84"/>
      <c r="O82" s="84"/>
      <c r="P82" s="84"/>
    </row>
    <row r="83" spans="1:16">
      <c r="A83" s="89" t="s">
        <v>123</v>
      </c>
      <c r="B83" s="381" t="s">
        <v>202</v>
      </c>
      <c r="C83" s="382"/>
      <c r="D83" s="134">
        <f>1/30/12</f>
        <v>2.7777777777777779E-3</v>
      </c>
      <c r="E83" s="126">
        <f>$E$31*D83</f>
        <v>3.5440555555555555</v>
      </c>
      <c r="F83" s="84"/>
      <c r="G83" s="381" t="s">
        <v>192</v>
      </c>
      <c r="H83" s="382"/>
      <c r="I83" s="84"/>
      <c r="J83" s="84">
        <v>1.65</v>
      </c>
      <c r="K83" s="138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81" t="s">
        <v>203</v>
      </c>
      <c r="C84" s="382"/>
      <c r="D84" s="134">
        <f>5/30/12*0.015</f>
        <v>2.0833333333333332E-4</v>
      </c>
      <c r="E84" s="126">
        <f>$E$31*D84</f>
        <v>0.26580416666666662</v>
      </c>
      <c r="F84" s="84"/>
      <c r="G84" s="381" t="s">
        <v>204</v>
      </c>
      <c r="H84" s="382"/>
      <c r="I84" s="84"/>
      <c r="J84" s="84">
        <v>0.41</v>
      </c>
      <c r="K84" s="138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03" t="s">
        <v>205</v>
      </c>
      <c r="C85" s="404"/>
      <c r="D85" s="139">
        <f>15/30/12*0.0078</f>
        <v>3.2499999999999999E-4</v>
      </c>
      <c r="E85" s="126">
        <f>$E$31*D85</f>
        <v>0.41465449999999993</v>
      </c>
      <c r="F85" s="84"/>
      <c r="G85" s="381" t="s">
        <v>206</v>
      </c>
      <c r="H85" s="382"/>
      <c r="I85" s="84"/>
      <c r="J85" s="84">
        <v>2.0699999999999998</v>
      </c>
      <c r="K85" s="138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81" t="s">
        <v>207</v>
      </c>
      <c r="C86" s="382"/>
      <c r="D86" s="140">
        <f>0.01*6/12</f>
        <v>5.0000000000000001E-3</v>
      </c>
      <c r="E86" s="126">
        <f>$E$31*D86</f>
        <v>6.3792999999999997</v>
      </c>
      <c r="F86" s="84"/>
      <c r="G86" s="381" t="s">
        <v>208</v>
      </c>
      <c r="H86" s="382"/>
      <c r="I86" s="84"/>
      <c r="J86" s="84">
        <v>0.83</v>
      </c>
      <c r="K86" s="138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20" t="s">
        <v>149</v>
      </c>
      <c r="B87" s="392" t="s">
        <v>209</v>
      </c>
      <c r="C87" s="393"/>
      <c r="D87" s="121"/>
      <c r="E87" s="126">
        <f>ROUND($E$31*D87,2)</f>
        <v>0</v>
      </c>
      <c r="F87" s="84"/>
      <c r="G87" s="392" t="s">
        <v>210</v>
      </c>
      <c r="H87" s="393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86" t="s">
        <v>211</v>
      </c>
      <c r="B88" s="380"/>
      <c r="C88" s="380"/>
      <c r="D88" s="78">
        <f>SUM(D82:D87)</f>
        <v>9.1644444444444459E-2</v>
      </c>
      <c r="E88" s="108">
        <f>SUM(E82:E87)</f>
        <v>116.92548088888888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213"/>
      <c r="B89" s="213"/>
      <c r="C89" s="213"/>
      <c r="D89" s="212"/>
      <c r="E89" s="13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86" t="s">
        <v>212</v>
      </c>
      <c r="B90" s="380"/>
      <c r="C90" s="380"/>
      <c r="D90" s="380"/>
      <c r="E90" s="387"/>
      <c r="F90" s="84"/>
      <c r="G90" s="390" t="s">
        <v>213</v>
      </c>
      <c r="H90" s="391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86" t="s">
        <v>215</v>
      </c>
      <c r="C91" s="387"/>
      <c r="D91" s="141" t="s">
        <v>216</v>
      </c>
      <c r="E91" s="206" t="s">
        <v>143</v>
      </c>
      <c r="F91" s="84"/>
      <c r="G91" s="381" t="s">
        <v>217</v>
      </c>
      <c r="H91" s="382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390" t="s">
        <v>218</v>
      </c>
      <c r="C92" s="391"/>
      <c r="D92" s="142"/>
      <c r="E92" s="124">
        <f>D92*(E31+E67+E77)/220</f>
        <v>0</v>
      </c>
      <c r="F92" s="84"/>
      <c r="G92" s="381" t="s">
        <v>219</v>
      </c>
      <c r="H92" s="382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86" t="s">
        <v>179</v>
      </c>
      <c r="B93" s="380"/>
      <c r="C93" s="380"/>
      <c r="D93" s="86"/>
      <c r="E93" s="108">
        <f>E92</f>
        <v>0</v>
      </c>
      <c r="F93" s="84"/>
      <c r="G93" s="381" t="s">
        <v>220</v>
      </c>
      <c r="H93" s="382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213"/>
      <c r="B94" s="213"/>
      <c r="C94" s="213"/>
      <c r="D94" s="212"/>
      <c r="E94" s="131"/>
      <c r="F94" s="84"/>
      <c r="G94" s="202" t="s">
        <v>221</v>
      </c>
      <c r="H94" s="203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86" t="s">
        <v>222</v>
      </c>
      <c r="B95" s="380"/>
      <c r="C95" s="380"/>
      <c r="D95" s="380"/>
      <c r="E95" s="387"/>
      <c r="F95" s="84"/>
      <c r="G95" s="209" t="s">
        <v>150</v>
      </c>
      <c r="H95" s="210"/>
      <c r="K95" s="84"/>
      <c r="L95" s="84"/>
      <c r="M95" s="84"/>
      <c r="N95" s="84"/>
      <c r="O95" s="84"/>
      <c r="P95" s="84"/>
    </row>
    <row r="96" spans="1:16" ht="14.4" thickBot="1">
      <c r="A96" s="205">
        <v>4</v>
      </c>
      <c r="B96" s="380" t="s">
        <v>223</v>
      </c>
      <c r="C96" s="387"/>
      <c r="D96" s="68" t="s">
        <v>191</v>
      </c>
      <c r="E96" s="206" t="s">
        <v>143</v>
      </c>
      <c r="F96" s="84"/>
      <c r="G96" s="401" t="s">
        <v>29</v>
      </c>
      <c r="H96" s="402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390" t="s">
        <v>199</v>
      </c>
      <c r="C97" s="391"/>
      <c r="D97" s="117">
        <f>D88</f>
        <v>9.1644444444444459E-2</v>
      </c>
      <c r="E97" s="136">
        <f>E88</f>
        <v>116.92548088888888</v>
      </c>
      <c r="F97" s="84"/>
      <c r="G97" s="399" t="s">
        <v>224</v>
      </c>
      <c r="H97" s="400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81" t="s">
        <v>215</v>
      </c>
      <c r="C98" s="382"/>
      <c r="D98" s="119"/>
      <c r="E98" s="147">
        <f>E93</f>
        <v>0</v>
      </c>
      <c r="F98" s="148"/>
      <c r="G98" s="212"/>
      <c r="H98" s="212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83" t="s">
        <v>179</v>
      </c>
      <c r="C99" s="384"/>
      <c r="D99" s="86"/>
      <c r="E99" s="108">
        <f>SUM(E97:E98)</f>
        <v>116.92548088888888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212"/>
      <c r="B100" s="149"/>
      <c r="C100" s="149"/>
      <c r="D100" s="212"/>
      <c r="E100" s="131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86" t="s">
        <v>225</v>
      </c>
      <c r="B101" s="380"/>
      <c r="C101" s="380"/>
      <c r="D101" s="380"/>
      <c r="E101" s="387"/>
      <c r="F101" s="84"/>
      <c r="G101" s="390" t="s">
        <v>226</v>
      </c>
      <c r="H101" s="391"/>
      <c r="I101" s="150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388" t="s">
        <v>227</v>
      </c>
      <c r="C102" s="389"/>
      <c r="D102" s="82"/>
      <c r="E102" s="216" t="s">
        <v>143</v>
      </c>
      <c r="F102" s="84"/>
      <c r="G102" s="381" t="s">
        <v>228</v>
      </c>
      <c r="H102" s="382"/>
      <c r="I102" s="151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390" t="s">
        <v>229</v>
      </c>
      <c r="C103" s="391"/>
      <c r="D103" s="117"/>
      <c r="E103" s="136">
        <f>UNIFORMES!G10</f>
        <v>72.961666666666659</v>
      </c>
      <c r="F103" s="84"/>
      <c r="G103" s="381" t="s">
        <v>193</v>
      </c>
      <c r="H103" s="382"/>
      <c r="I103" s="151"/>
      <c r="J103" s="84"/>
      <c r="K103" s="84"/>
      <c r="L103" s="84"/>
      <c r="M103" s="84"/>
      <c r="N103" s="84"/>
      <c r="O103" s="84"/>
      <c r="P103" s="84"/>
    </row>
    <row r="104" spans="1:16">
      <c r="A104" s="253" t="s">
        <v>123</v>
      </c>
      <c r="B104" s="254" t="s">
        <v>367</v>
      </c>
      <c r="C104" s="255"/>
      <c r="D104" s="119"/>
      <c r="E104" s="126"/>
      <c r="F104" s="84"/>
      <c r="G104" s="392" t="s">
        <v>223</v>
      </c>
      <c r="H104" s="393"/>
      <c r="I104" s="151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392" t="s">
        <v>282</v>
      </c>
      <c r="C105" s="393"/>
      <c r="D105" s="119"/>
      <c r="E105" s="126"/>
      <c r="F105" s="84"/>
      <c r="G105" s="381" t="s">
        <v>223</v>
      </c>
      <c r="H105" s="382"/>
      <c r="I105" s="151"/>
      <c r="J105" s="84"/>
      <c r="K105" s="84"/>
      <c r="L105" s="84"/>
      <c r="M105" s="84"/>
      <c r="N105" s="84"/>
      <c r="O105" s="84"/>
      <c r="P105" s="84"/>
    </row>
    <row r="106" spans="1:16" ht="14.4" thickBot="1">
      <c r="A106" s="89" t="s">
        <v>177</v>
      </c>
      <c r="B106" s="381" t="s">
        <v>150</v>
      </c>
      <c r="C106" s="382"/>
      <c r="D106" s="119"/>
      <c r="E106" s="126"/>
      <c r="F106" s="84"/>
      <c r="G106" s="396" t="s">
        <v>163</v>
      </c>
      <c r="H106" s="397"/>
      <c r="I106" s="152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83" t="s">
        <v>179</v>
      </c>
      <c r="C107" s="384"/>
      <c r="D107" s="86"/>
      <c r="E107" s="108">
        <f>SUM(E103:E106)</f>
        <v>72.961666666666659</v>
      </c>
      <c r="F107" s="84"/>
      <c r="G107" s="383" t="s">
        <v>230</v>
      </c>
      <c r="H107" s="384"/>
      <c r="I107" s="398"/>
      <c r="J107" s="84"/>
      <c r="K107" s="84"/>
      <c r="L107" s="84"/>
      <c r="M107" s="84"/>
      <c r="N107" s="84"/>
      <c r="O107" s="84"/>
      <c r="P107" s="84"/>
    </row>
    <row r="108" spans="1:16" ht="14.4" thickBot="1">
      <c r="A108" s="212"/>
      <c r="B108" s="149"/>
      <c r="C108" s="149"/>
      <c r="D108" s="212"/>
      <c r="E108" s="131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86" t="s">
        <v>231</v>
      </c>
      <c r="B109" s="380"/>
      <c r="C109" s="380"/>
      <c r="D109" s="380"/>
      <c r="E109" s="387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388" t="s">
        <v>232</v>
      </c>
      <c r="C110" s="389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390" t="s">
        <v>289</v>
      </c>
      <c r="C111" s="391"/>
      <c r="D111" s="150">
        <v>0.1</v>
      </c>
      <c r="E111" s="136">
        <f>E126*D111</f>
        <v>291.42700217155556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20" t="s">
        <v>123</v>
      </c>
      <c r="B112" s="392" t="s">
        <v>290</v>
      </c>
      <c r="C112" s="393"/>
      <c r="D112" s="153">
        <v>7.0000000000000007E-2</v>
      </c>
      <c r="E112" s="217">
        <f>(E126+E111)*D112</f>
        <v>224.39879167209779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81" t="s">
        <v>233</v>
      </c>
      <c r="C113" s="382"/>
      <c r="D113" s="154">
        <f>SUM(D114:D116)</f>
        <v>8.6499999999999994E-2</v>
      </c>
      <c r="E113" s="126">
        <f>SUM(E114:E116)</f>
        <v>324.79000000000002</v>
      </c>
      <c r="F113" s="115">
        <f>D113*E128</f>
        <v>324.79798499999998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81" t="s">
        <v>291</v>
      </c>
      <c r="C114" s="382"/>
      <c r="D114" s="151">
        <f>3.65%</f>
        <v>3.6499999999999998E-2</v>
      </c>
      <c r="E114" s="126">
        <f>ROUND(((E$126+E$111+$E$112)*$D114)/(1-D$113),2)</f>
        <v>137.05000000000001</v>
      </c>
      <c r="F114" s="115">
        <f>D114*E128</f>
        <v>137.05348499999999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81" t="s">
        <v>234</v>
      </c>
      <c r="C115" s="382"/>
      <c r="D115" s="151">
        <v>0</v>
      </c>
      <c r="E115" s="126">
        <f>ROUND(((E$126+E$111+$E$112)*$D115)/(1-D$113),2)</f>
        <v>0</v>
      </c>
      <c r="F115" s="155"/>
      <c r="G115" s="156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81" t="s">
        <v>235</v>
      </c>
      <c r="C116" s="382"/>
      <c r="D116" s="151">
        <v>0.05</v>
      </c>
      <c r="E116" s="126">
        <f>ROUND(((E$126+E$111+$E$112)*$D116)/(1-D$113),2)</f>
        <v>187.74</v>
      </c>
      <c r="F116" s="115">
        <f>D116*E128</f>
        <v>187.74450000000002</v>
      </c>
      <c r="G116" s="157">
        <v>329.87609189888894</v>
      </c>
      <c r="H116" s="156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83" t="s">
        <v>179</v>
      </c>
      <c r="C117" s="384"/>
      <c r="D117" s="86"/>
      <c r="E117" s="108">
        <f>SUM(E111,E112,E113)</f>
        <v>840.61579384365336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85"/>
      <c r="B118" s="385"/>
      <c r="C118" s="385"/>
      <c r="D118" s="84"/>
      <c r="E118" s="84"/>
      <c r="F118" s="84"/>
      <c r="G118" s="115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86" t="s">
        <v>236</v>
      </c>
      <c r="B119" s="380"/>
      <c r="C119" s="380"/>
      <c r="D119" s="380"/>
      <c r="E119" s="387"/>
      <c r="F119" s="84"/>
      <c r="G119" s="115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8"/>
      <c r="B120" s="388" t="s">
        <v>237</v>
      </c>
      <c r="C120" s="388"/>
      <c r="D120" s="159"/>
      <c r="E120" s="68" t="s">
        <v>143</v>
      </c>
      <c r="F120" s="84"/>
      <c r="G120" s="115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214" t="s">
        <v>142</v>
      </c>
      <c r="D121" s="161"/>
      <c r="E121" s="129">
        <f>$E$31</f>
        <v>1275.8599999999999</v>
      </c>
      <c r="F121" s="84"/>
      <c r="G121" s="115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209" t="s">
        <v>188</v>
      </c>
      <c r="D122" s="161"/>
      <c r="E122" s="126">
        <f>$E$67</f>
        <v>1376.2734740799997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209" t="s">
        <v>190</v>
      </c>
      <c r="D123" s="161"/>
      <c r="E123" s="126">
        <f>$E$77</f>
        <v>72.249400080000001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209" t="s">
        <v>223</v>
      </c>
      <c r="D124" s="161"/>
      <c r="E124" s="126">
        <f>$E$99</f>
        <v>116.92548088888888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209" t="s">
        <v>227</v>
      </c>
      <c r="D125" s="161"/>
      <c r="E125" s="126">
        <f>$E$107</f>
        <v>72.961666666666659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79" t="s">
        <v>243</v>
      </c>
      <c r="C126" s="379"/>
      <c r="D126" s="161"/>
      <c r="E126" s="126">
        <f>SUM(E121:E125)</f>
        <v>2914.2700217155552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20" t="s">
        <v>147</v>
      </c>
      <c r="B127" s="162" t="s">
        <v>244</v>
      </c>
      <c r="C127" s="211" t="s">
        <v>232</v>
      </c>
      <c r="D127" s="164"/>
      <c r="E127" s="165">
        <f>$E$117</f>
        <v>840.61579384365336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80" t="s">
        <v>245</v>
      </c>
      <c r="C128" s="380"/>
      <c r="D128" s="86"/>
      <c r="E128" s="108">
        <f>ROUND((E126+E111+E112)/(1-D113),2)</f>
        <v>3754.89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5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6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7"/>
      <c r="B227" s="167"/>
      <c r="C227" s="167"/>
      <c r="D227" s="16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7"/>
      <c r="B228" s="167"/>
      <c r="C228" s="167"/>
      <c r="D228" s="167"/>
      <c r="E228" s="167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7"/>
      <c r="B229" s="167"/>
      <c r="C229" s="167"/>
      <c r="D229" s="167"/>
      <c r="E229" s="167"/>
    </row>
    <row r="230" spans="1:16">
      <c r="A230" s="167"/>
      <c r="B230" s="167"/>
      <c r="C230" s="167"/>
      <c r="D230" s="167"/>
      <c r="E230" s="167"/>
    </row>
    <row r="231" spans="1:16">
      <c r="A231" s="167"/>
      <c r="B231" s="167"/>
      <c r="C231" s="167"/>
      <c r="D231" s="167"/>
      <c r="E231" s="167"/>
    </row>
    <row r="232" spans="1:16">
      <c r="A232" s="167"/>
      <c r="B232" s="167"/>
      <c r="C232" s="167"/>
      <c r="D232" s="167"/>
      <c r="E232" s="167"/>
    </row>
    <row r="233" spans="1:16">
      <c r="A233" s="167"/>
      <c r="B233" s="167"/>
      <c r="C233" s="167"/>
      <c r="D233" s="167"/>
      <c r="E233" s="167"/>
    </row>
    <row r="234" spans="1:16">
      <c r="A234" s="167"/>
      <c r="B234" s="167"/>
      <c r="C234" s="167"/>
      <c r="D234" s="167"/>
      <c r="E234" s="167"/>
    </row>
    <row r="235" spans="1:16">
      <c r="A235" s="167"/>
      <c r="B235" s="167"/>
      <c r="C235" s="167"/>
      <c r="D235" s="167"/>
      <c r="E235" s="167"/>
    </row>
    <row r="236" spans="1:16">
      <c r="A236" s="167"/>
      <c r="B236" s="167"/>
      <c r="C236" s="167"/>
      <c r="D236" s="167"/>
      <c r="E236" s="167"/>
    </row>
    <row r="237" spans="1:16">
      <c r="A237" s="167"/>
      <c r="B237" s="167"/>
      <c r="C237" s="167"/>
      <c r="D237" s="167"/>
      <c r="E237" s="167"/>
    </row>
    <row r="238" spans="1:16">
      <c r="A238" s="167"/>
      <c r="B238" s="167"/>
      <c r="C238" s="167"/>
      <c r="D238" s="167"/>
      <c r="E238" s="167"/>
    </row>
    <row r="239" spans="1:16">
      <c r="A239" s="167"/>
      <c r="B239" s="167"/>
      <c r="C239" s="167"/>
      <c r="D239" s="167"/>
      <c r="E239" s="167"/>
    </row>
    <row r="240" spans="1:16">
      <c r="A240" s="167"/>
      <c r="B240" s="167"/>
      <c r="C240" s="167"/>
      <c r="D240" s="167"/>
      <c r="E240" s="167"/>
    </row>
    <row r="241" spans="1:5">
      <c r="A241" s="167"/>
      <c r="B241" s="167"/>
      <c r="C241" s="167"/>
      <c r="D241" s="167"/>
      <c r="E241" s="167"/>
    </row>
    <row r="242" spans="1:5">
      <c r="A242" s="167"/>
      <c r="B242" s="167"/>
      <c r="C242" s="167"/>
      <c r="D242" s="167"/>
      <c r="E242" s="167"/>
    </row>
    <row r="243" spans="1:5">
      <c r="A243" s="167"/>
      <c r="B243" s="167"/>
      <c r="C243" s="167"/>
      <c r="D243" s="167"/>
      <c r="E243" s="167"/>
    </row>
    <row r="244" spans="1:5">
      <c r="A244" s="167"/>
      <c r="B244" s="167"/>
      <c r="C244" s="167"/>
      <c r="D244" s="167"/>
      <c r="E244" s="167"/>
    </row>
    <row r="245" spans="1:5">
      <c r="A245" s="167"/>
      <c r="B245" s="167"/>
      <c r="C245" s="167"/>
      <c r="D245" s="167"/>
      <c r="E245" s="167"/>
    </row>
    <row r="246" spans="1:5">
      <c r="A246" s="167"/>
      <c r="B246" s="167"/>
      <c r="C246" s="167"/>
      <c r="D246" s="167"/>
      <c r="E246" s="167"/>
    </row>
    <row r="247" spans="1:5">
      <c r="A247" s="167"/>
      <c r="B247" s="167"/>
      <c r="C247" s="167"/>
      <c r="D247" s="167"/>
      <c r="E247" s="167"/>
    </row>
    <row r="248" spans="1:5">
      <c r="A248" s="167"/>
      <c r="B248" s="167"/>
      <c r="C248" s="167"/>
      <c r="D248" s="167"/>
      <c r="E248" s="167"/>
    </row>
    <row r="249" spans="1:5">
      <c r="A249" s="167"/>
      <c r="B249" s="167"/>
      <c r="C249" s="167"/>
      <c r="D249" s="167"/>
      <c r="E249" s="167"/>
    </row>
    <row r="250" spans="1:5">
      <c r="A250" s="167"/>
      <c r="B250" s="167"/>
      <c r="C250" s="167"/>
      <c r="D250" s="167"/>
      <c r="E250" s="167"/>
    </row>
    <row r="251" spans="1:5">
      <c r="A251" s="167"/>
      <c r="B251" s="167"/>
      <c r="C251" s="167"/>
      <c r="D251" s="167"/>
      <c r="E251" s="167"/>
    </row>
    <row r="252" spans="1:5">
      <c r="A252" s="167"/>
      <c r="B252" s="167"/>
      <c r="C252" s="167"/>
      <c r="D252" s="167"/>
      <c r="E252" s="167"/>
    </row>
    <row r="253" spans="1:5">
      <c r="A253" s="167"/>
      <c r="B253" s="167"/>
      <c r="C253" s="167"/>
      <c r="D253" s="167"/>
      <c r="E253" s="167"/>
    </row>
    <row r="254" spans="1:5">
      <c r="A254" s="167"/>
      <c r="B254" s="167"/>
      <c r="C254" s="167"/>
      <c r="D254" s="167"/>
      <c r="E254" s="167"/>
    </row>
    <row r="255" spans="1:5">
      <c r="A255" s="167"/>
      <c r="B255" s="167"/>
      <c r="C255" s="167"/>
      <c r="D255" s="167"/>
      <c r="E255" s="167"/>
    </row>
    <row r="256" spans="1:5">
      <c r="A256" s="167"/>
      <c r="B256" s="167"/>
      <c r="C256" s="167"/>
      <c r="D256" s="167"/>
      <c r="E256" s="167"/>
    </row>
    <row r="257" spans="1:5">
      <c r="A257" s="167"/>
      <c r="B257" s="167"/>
      <c r="C257" s="167"/>
      <c r="D257" s="167"/>
      <c r="E257" s="167"/>
    </row>
    <row r="258" spans="1:5">
      <c r="A258" s="167"/>
      <c r="B258" s="167"/>
      <c r="C258" s="167"/>
      <c r="D258" s="167"/>
      <c r="E258" s="167"/>
    </row>
    <row r="259" spans="1:5">
      <c r="A259" s="167"/>
      <c r="B259" s="167"/>
      <c r="C259" s="167"/>
      <c r="D259" s="167"/>
      <c r="E259" s="167"/>
    </row>
    <row r="260" spans="1:5">
      <c r="A260" s="167"/>
      <c r="B260" s="167"/>
      <c r="C260" s="167"/>
      <c r="D260" s="167"/>
      <c r="E260" s="167"/>
    </row>
    <row r="261" spans="1:5">
      <c r="A261" s="167"/>
      <c r="B261" s="167"/>
      <c r="C261" s="167"/>
      <c r="D261" s="167"/>
      <c r="E261" s="167"/>
    </row>
    <row r="262" spans="1:5">
      <c r="A262" s="167"/>
      <c r="B262" s="167"/>
      <c r="C262" s="167"/>
      <c r="D262" s="167"/>
      <c r="E262" s="167"/>
    </row>
    <row r="263" spans="1:5">
      <c r="A263" s="167"/>
      <c r="B263" s="167"/>
      <c r="C263" s="167"/>
      <c r="D263" s="167"/>
      <c r="E263" s="167"/>
    </row>
    <row r="264" spans="1:5">
      <c r="A264" s="167"/>
      <c r="B264" s="167"/>
      <c r="C264" s="167"/>
      <c r="D264" s="167"/>
      <c r="E264" s="167"/>
    </row>
    <row r="265" spans="1:5">
      <c r="A265" s="167"/>
      <c r="B265" s="167"/>
      <c r="C265" s="167"/>
      <c r="D265" s="167"/>
      <c r="E265" s="167"/>
    </row>
  </sheetData>
  <mergeCells count="156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G39:H39"/>
    <mergeCell ref="A40:E40"/>
    <mergeCell ref="B41:C41"/>
    <mergeCell ref="G41:H41"/>
    <mergeCell ref="B42:C42"/>
    <mergeCell ref="G42:H42"/>
    <mergeCell ref="G35:H35"/>
    <mergeCell ref="B36:C36"/>
    <mergeCell ref="G36:H36"/>
    <mergeCell ref="B37:C37"/>
    <mergeCell ref="G37:H37"/>
    <mergeCell ref="A38:C38"/>
    <mergeCell ref="G38:H38"/>
    <mergeCell ref="B46:C46"/>
    <mergeCell ref="B47:C47"/>
    <mergeCell ref="B48:C48"/>
    <mergeCell ref="B49:C49"/>
    <mergeCell ref="A50:C50"/>
    <mergeCell ref="A52:E52"/>
    <mergeCell ref="B43:C43"/>
    <mergeCell ref="G43:H43"/>
    <mergeCell ref="B44:C44"/>
    <mergeCell ref="G44:H44"/>
    <mergeCell ref="B45:C45"/>
    <mergeCell ref="G45:H45"/>
    <mergeCell ref="B58:C58"/>
    <mergeCell ref="G58:H58"/>
    <mergeCell ref="B59:C59"/>
    <mergeCell ref="G59:H59"/>
    <mergeCell ref="A60:C60"/>
    <mergeCell ref="G60:H60"/>
    <mergeCell ref="G52:H52"/>
    <mergeCell ref="B53:C53"/>
    <mergeCell ref="G53:H53"/>
    <mergeCell ref="B54:C54"/>
    <mergeCell ref="G54:H54"/>
    <mergeCell ref="B55:C55"/>
    <mergeCell ref="G55:H55"/>
    <mergeCell ref="A67:C67"/>
    <mergeCell ref="A69:E69"/>
    <mergeCell ref="B70:C70"/>
    <mergeCell ref="B71:C71"/>
    <mergeCell ref="B72:C72"/>
    <mergeCell ref="G72:H72"/>
    <mergeCell ref="G61:H61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G82:H82"/>
    <mergeCell ref="B83:C83"/>
    <mergeCell ref="G83:H83"/>
    <mergeCell ref="B73:C73"/>
    <mergeCell ref="G73:H73"/>
    <mergeCell ref="B74:C74"/>
    <mergeCell ref="B75:C75"/>
    <mergeCell ref="B76:C76"/>
    <mergeCell ref="A77:C77"/>
    <mergeCell ref="B87:C87"/>
    <mergeCell ref="G87:H87"/>
    <mergeCell ref="A88:C88"/>
    <mergeCell ref="A90:E90"/>
    <mergeCell ref="G90:H90"/>
    <mergeCell ref="B91:C91"/>
    <mergeCell ref="G91:H91"/>
    <mergeCell ref="B84:C84"/>
    <mergeCell ref="G84:H84"/>
    <mergeCell ref="B85:C85"/>
    <mergeCell ref="G85:H85"/>
    <mergeCell ref="B86:C86"/>
    <mergeCell ref="G86:H86"/>
    <mergeCell ref="B97:C97"/>
    <mergeCell ref="G97:H97"/>
    <mergeCell ref="B98:C98"/>
    <mergeCell ref="B99:C99"/>
    <mergeCell ref="A101:E101"/>
    <mergeCell ref="G101:H101"/>
    <mergeCell ref="B92:C92"/>
    <mergeCell ref="G92:H92"/>
    <mergeCell ref="A93:C93"/>
    <mergeCell ref="G93:H93"/>
    <mergeCell ref="A95:E95"/>
    <mergeCell ref="B96:C96"/>
    <mergeCell ref="G96:H96"/>
    <mergeCell ref="B106:C106"/>
    <mergeCell ref="G106:H106"/>
    <mergeCell ref="B107:C107"/>
    <mergeCell ref="G107:I107"/>
    <mergeCell ref="B102:C102"/>
    <mergeCell ref="G102:H102"/>
    <mergeCell ref="B103:C103"/>
    <mergeCell ref="G103:H103"/>
    <mergeCell ref="G104:H104"/>
    <mergeCell ref="B105:C105"/>
    <mergeCell ref="G105:H105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65"/>
  <sheetViews>
    <sheetView topLeftCell="B109" zoomScale="92" zoomScaleNormal="92" zoomScaleSheetLayoutView="100" workbookViewId="0">
      <selection activeCell="D9" sqref="D9:E9"/>
    </sheetView>
  </sheetViews>
  <sheetFormatPr defaultRowHeight="13.8"/>
  <cols>
    <col min="1" max="1" width="5.44140625" style="85" customWidth="1"/>
    <col min="2" max="2" width="14.44140625" style="85" customWidth="1"/>
    <col min="3" max="3" width="41.5546875" style="85" customWidth="1"/>
    <col min="4" max="4" width="10.21875" style="85" customWidth="1"/>
    <col min="5" max="5" width="18.77734375" style="85" customWidth="1"/>
    <col min="6" max="6" width="12.5546875" style="85" hidden="1" customWidth="1"/>
    <col min="7" max="7" width="12.21875" style="85" hidden="1" customWidth="1"/>
    <col min="8" max="8" width="12.5546875" style="85" hidden="1" customWidth="1"/>
    <col min="9" max="9" width="0" style="85" hidden="1" customWidth="1"/>
    <col min="10" max="10" width="9.5546875" style="85" hidden="1" customWidth="1"/>
    <col min="11" max="11" width="12.21875" style="85" hidden="1" customWidth="1"/>
    <col min="12" max="18" width="0" style="85" hidden="1" customWidth="1"/>
    <col min="19" max="255" width="8.77734375" style="85"/>
    <col min="256" max="256" width="45.5546875" style="85" customWidth="1"/>
    <col min="257" max="257" width="5.44140625" style="85" customWidth="1"/>
    <col min="258" max="258" width="14.44140625" style="85" customWidth="1"/>
    <col min="259" max="259" width="41.5546875" style="85" customWidth="1"/>
    <col min="260" max="260" width="10.21875" style="85" customWidth="1"/>
    <col min="261" max="261" width="18.77734375" style="85" customWidth="1"/>
    <col min="262" max="262" width="12.5546875" style="85" customWidth="1"/>
    <col min="263" max="263" width="12.21875" style="85" bestFit="1" customWidth="1"/>
    <col min="264" max="264" width="12.5546875" style="85" bestFit="1" customWidth="1"/>
    <col min="265" max="265" width="8.77734375" style="85"/>
    <col min="266" max="266" width="9.5546875" style="85" bestFit="1" customWidth="1"/>
    <col min="267" max="267" width="12.21875" style="85" bestFit="1" customWidth="1"/>
    <col min="268" max="511" width="8.77734375" style="85"/>
    <col min="512" max="512" width="45.5546875" style="85" customWidth="1"/>
    <col min="513" max="513" width="5.44140625" style="85" customWidth="1"/>
    <col min="514" max="514" width="14.44140625" style="85" customWidth="1"/>
    <col min="515" max="515" width="41.5546875" style="85" customWidth="1"/>
    <col min="516" max="516" width="10.21875" style="85" customWidth="1"/>
    <col min="517" max="517" width="18.77734375" style="85" customWidth="1"/>
    <col min="518" max="518" width="12.5546875" style="85" customWidth="1"/>
    <col min="519" max="519" width="12.21875" style="85" bestFit="1" customWidth="1"/>
    <col min="520" max="520" width="12.5546875" style="85" bestFit="1" customWidth="1"/>
    <col min="521" max="521" width="8.77734375" style="85"/>
    <col min="522" max="522" width="9.5546875" style="85" bestFit="1" customWidth="1"/>
    <col min="523" max="523" width="12.21875" style="85" bestFit="1" customWidth="1"/>
    <col min="524" max="767" width="8.77734375" style="85"/>
    <col min="768" max="768" width="45.5546875" style="85" customWidth="1"/>
    <col min="769" max="769" width="5.44140625" style="85" customWidth="1"/>
    <col min="770" max="770" width="14.44140625" style="85" customWidth="1"/>
    <col min="771" max="771" width="41.5546875" style="85" customWidth="1"/>
    <col min="772" max="772" width="10.21875" style="85" customWidth="1"/>
    <col min="773" max="773" width="18.77734375" style="85" customWidth="1"/>
    <col min="774" max="774" width="12.5546875" style="85" customWidth="1"/>
    <col min="775" max="775" width="12.21875" style="85" bestFit="1" customWidth="1"/>
    <col min="776" max="776" width="12.5546875" style="85" bestFit="1" customWidth="1"/>
    <col min="777" max="777" width="8.77734375" style="85"/>
    <col min="778" max="778" width="9.5546875" style="85" bestFit="1" customWidth="1"/>
    <col min="779" max="779" width="12.21875" style="85" bestFit="1" customWidth="1"/>
    <col min="780" max="1023" width="8.77734375" style="85"/>
    <col min="1024" max="1024" width="45.5546875" style="85" customWidth="1"/>
    <col min="1025" max="1025" width="5.44140625" style="85" customWidth="1"/>
    <col min="1026" max="1026" width="14.44140625" style="85" customWidth="1"/>
    <col min="1027" max="1027" width="41.5546875" style="85" customWidth="1"/>
    <col min="1028" max="1028" width="10.21875" style="85" customWidth="1"/>
    <col min="1029" max="1029" width="18.77734375" style="85" customWidth="1"/>
    <col min="1030" max="1030" width="12.5546875" style="85" customWidth="1"/>
    <col min="1031" max="1031" width="12.21875" style="85" bestFit="1" customWidth="1"/>
    <col min="1032" max="1032" width="12.5546875" style="85" bestFit="1" customWidth="1"/>
    <col min="1033" max="1033" width="8.77734375" style="85"/>
    <col min="1034" max="1034" width="9.5546875" style="85" bestFit="1" customWidth="1"/>
    <col min="1035" max="1035" width="12.21875" style="85" bestFit="1" customWidth="1"/>
    <col min="1036" max="1279" width="8.77734375" style="85"/>
    <col min="1280" max="1280" width="45.5546875" style="85" customWidth="1"/>
    <col min="1281" max="1281" width="5.44140625" style="85" customWidth="1"/>
    <col min="1282" max="1282" width="14.44140625" style="85" customWidth="1"/>
    <col min="1283" max="1283" width="41.5546875" style="85" customWidth="1"/>
    <col min="1284" max="1284" width="10.21875" style="85" customWidth="1"/>
    <col min="1285" max="1285" width="18.77734375" style="85" customWidth="1"/>
    <col min="1286" max="1286" width="12.5546875" style="85" customWidth="1"/>
    <col min="1287" max="1287" width="12.21875" style="85" bestFit="1" customWidth="1"/>
    <col min="1288" max="1288" width="12.5546875" style="85" bestFit="1" customWidth="1"/>
    <col min="1289" max="1289" width="8.77734375" style="85"/>
    <col min="1290" max="1290" width="9.5546875" style="85" bestFit="1" customWidth="1"/>
    <col min="1291" max="1291" width="12.21875" style="85" bestFit="1" customWidth="1"/>
    <col min="1292" max="1535" width="8.77734375" style="85"/>
    <col min="1536" max="1536" width="45.5546875" style="85" customWidth="1"/>
    <col min="1537" max="1537" width="5.44140625" style="85" customWidth="1"/>
    <col min="1538" max="1538" width="14.44140625" style="85" customWidth="1"/>
    <col min="1539" max="1539" width="41.5546875" style="85" customWidth="1"/>
    <col min="1540" max="1540" width="10.21875" style="85" customWidth="1"/>
    <col min="1541" max="1541" width="18.77734375" style="85" customWidth="1"/>
    <col min="1542" max="1542" width="12.5546875" style="85" customWidth="1"/>
    <col min="1543" max="1543" width="12.21875" style="85" bestFit="1" customWidth="1"/>
    <col min="1544" max="1544" width="12.5546875" style="85" bestFit="1" customWidth="1"/>
    <col min="1545" max="1545" width="8.77734375" style="85"/>
    <col min="1546" max="1546" width="9.5546875" style="85" bestFit="1" customWidth="1"/>
    <col min="1547" max="1547" width="12.21875" style="85" bestFit="1" customWidth="1"/>
    <col min="1548" max="1791" width="8.77734375" style="85"/>
    <col min="1792" max="1792" width="45.5546875" style="85" customWidth="1"/>
    <col min="1793" max="1793" width="5.44140625" style="85" customWidth="1"/>
    <col min="1794" max="1794" width="14.44140625" style="85" customWidth="1"/>
    <col min="1795" max="1795" width="41.5546875" style="85" customWidth="1"/>
    <col min="1796" max="1796" width="10.21875" style="85" customWidth="1"/>
    <col min="1797" max="1797" width="18.77734375" style="85" customWidth="1"/>
    <col min="1798" max="1798" width="12.5546875" style="85" customWidth="1"/>
    <col min="1799" max="1799" width="12.21875" style="85" bestFit="1" customWidth="1"/>
    <col min="1800" max="1800" width="12.5546875" style="85" bestFit="1" customWidth="1"/>
    <col min="1801" max="1801" width="8.77734375" style="85"/>
    <col min="1802" max="1802" width="9.5546875" style="85" bestFit="1" customWidth="1"/>
    <col min="1803" max="1803" width="12.21875" style="85" bestFit="1" customWidth="1"/>
    <col min="1804" max="2047" width="8.77734375" style="85"/>
    <col min="2048" max="2048" width="45.5546875" style="85" customWidth="1"/>
    <col min="2049" max="2049" width="5.44140625" style="85" customWidth="1"/>
    <col min="2050" max="2050" width="14.44140625" style="85" customWidth="1"/>
    <col min="2051" max="2051" width="41.5546875" style="85" customWidth="1"/>
    <col min="2052" max="2052" width="10.21875" style="85" customWidth="1"/>
    <col min="2053" max="2053" width="18.77734375" style="85" customWidth="1"/>
    <col min="2054" max="2054" width="12.5546875" style="85" customWidth="1"/>
    <col min="2055" max="2055" width="12.21875" style="85" bestFit="1" customWidth="1"/>
    <col min="2056" max="2056" width="12.5546875" style="85" bestFit="1" customWidth="1"/>
    <col min="2057" max="2057" width="8.77734375" style="85"/>
    <col min="2058" max="2058" width="9.5546875" style="85" bestFit="1" customWidth="1"/>
    <col min="2059" max="2059" width="12.21875" style="85" bestFit="1" customWidth="1"/>
    <col min="2060" max="2303" width="8.77734375" style="85"/>
    <col min="2304" max="2304" width="45.5546875" style="85" customWidth="1"/>
    <col min="2305" max="2305" width="5.44140625" style="85" customWidth="1"/>
    <col min="2306" max="2306" width="14.44140625" style="85" customWidth="1"/>
    <col min="2307" max="2307" width="41.5546875" style="85" customWidth="1"/>
    <col min="2308" max="2308" width="10.21875" style="85" customWidth="1"/>
    <col min="2309" max="2309" width="18.77734375" style="85" customWidth="1"/>
    <col min="2310" max="2310" width="12.5546875" style="85" customWidth="1"/>
    <col min="2311" max="2311" width="12.21875" style="85" bestFit="1" customWidth="1"/>
    <col min="2312" max="2312" width="12.5546875" style="85" bestFit="1" customWidth="1"/>
    <col min="2313" max="2313" width="8.77734375" style="85"/>
    <col min="2314" max="2314" width="9.5546875" style="85" bestFit="1" customWidth="1"/>
    <col min="2315" max="2315" width="12.21875" style="85" bestFit="1" customWidth="1"/>
    <col min="2316" max="2559" width="8.77734375" style="85"/>
    <col min="2560" max="2560" width="45.5546875" style="85" customWidth="1"/>
    <col min="2561" max="2561" width="5.44140625" style="85" customWidth="1"/>
    <col min="2562" max="2562" width="14.44140625" style="85" customWidth="1"/>
    <col min="2563" max="2563" width="41.5546875" style="85" customWidth="1"/>
    <col min="2564" max="2564" width="10.21875" style="85" customWidth="1"/>
    <col min="2565" max="2565" width="18.77734375" style="85" customWidth="1"/>
    <col min="2566" max="2566" width="12.5546875" style="85" customWidth="1"/>
    <col min="2567" max="2567" width="12.21875" style="85" bestFit="1" customWidth="1"/>
    <col min="2568" max="2568" width="12.5546875" style="85" bestFit="1" customWidth="1"/>
    <col min="2569" max="2569" width="8.77734375" style="85"/>
    <col min="2570" max="2570" width="9.5546875" style="85" bestFit="1" customWidth="1"/>
    <col min="2571" max="2571" width="12.21875" style="85" bestFit="1" customWidth="1"/>
    <col min="2572" max="2815" width="8.77734375" style="85"/>
    <col min="2816" max="2816" width="45.5546875" style="85" customWidth="1"/>
    <col min="2817" max="2817" width="5.44140625" style="85" customWidth="1"/>
    <col min="2818" max="2818" width="14.44140625" style="85" customWidth="1"/>
    <col min="2819" max="2819" width="41.5546875" style="85" customWidth="1"/>
    <col min="2820" max="2820" width="10.21875" style="85" customWidth="1"/>
    <col min="2821" max="2821" width="18.77734375" style="85" customWidth="1"/>
    <col min="2822" max="2822" width="12.5546875" style="85" customWidth="1"/>
    <col min="2823" max="2823" width="12.21875" style="85" bestFit="1" customWidth="1"/>
    <col min="2824" max="2824" width="12.5546875" style="85" bestFit="1" customWidth="1"/>
    <col min="2825" max="2825" width="8.77734375" style="85"/>
    <col min="2826" max="2826" width="9.5546875" style="85" bestFit="1" customWidth="1"/>
    <col min="2827" max="2827" width="12.21875" style="85" bestFit="1" customWidth="1"/>
    <col min="2828" max="3071" width="8.77734375" style="85"/>
    <col min="3072" max="3072" width="45.5546875" style="85" customWidth="1"/>
    <col min="3073" max="3073" width="5.44140625" style="85" customWidth="1"/>
    <col min="3074" max="3074" width="14.44140625" style="85" customWidth="1"/>
    <col min="3075" max="3075" width="41.5546875" style="85" customWidth="1"/>
    <col min="3076" max="3076" width="10.21875" style="85" customWidth="1"/>
    <col min="3077" max="3077" width="18.77734375" style="85" customWidth="1"/>
    <col min="3078" max="3078" width="12.5546875" style="85" customWidth="1"/>
    <col min="3079" max="3079" width="12.21875" style="85" bestFit="1" customWidth="1"/>
    <col min="3080" max="3080" width="12.5546875" style="85" bestFit="1" customWidth="1"/>
    <col min="3081" max="3081" width="8.77734375" style="85"/>
    <col min="3082" max="3082" width="9.5546875" style="85" bestFit="1" customWidth="1"/>
    <col min="3083" max="3083" width="12.21875" style="85" bestFit="1" customWidth="1"/>
    <col min="3084" max="3327" width="8.77734375" style="85"/>
    <col min="3328" max="3328" width="45.5546875" style="85" customWidth="1"/>
    <col min="3329" max="3329" width="5.44140625" style="85" customWidth="1"/>
    <col min="3330" max="3330" width="14.44140625" style="85" customWidth="1"/>
    <col min="3331" max="3331" width="41.5546875" style="85" customWidth="1"/>
    <col min="3332" max="3332" width="10.21875" style="85" customWidth="1"/>
    <col min="3333" max="3333" width="18.77734375" style="85" customWidth="1"/>
    <col min="3334" max="3334" width="12.5546875" style="85" customWidth="1"/>
    <col min="3335" max="3335" width="12.21875" style="85" bestFit="1" customWidth="1"/>
    <col min="3336" max="3336" width="12.5546875" style="85" bestFit="1" customWidth="1"/>
    <col min="3337" max="3337" width="8.77734375" style="85"/>
    <col min="3338" max="3338" width="9.5546875" style="85" bestFit="1" customWidth="1"/>
    <col min="3339" max="3339" width="12.21875" style="85" bestFit="1" customWidth="1"/>
    <col min="3340" max="3583" width="8.77734375" style="85"/>
    <col min="3584" max="3584" width="45.5546875" style="85" customWidth="1"/>
    <col min="3585" max="3585" width="5.44140625" style="85" customWidth="1"/>
    <col min="3586" max="3586" width="14.44140625" style="85" customWidth="1"/>
    <col min="3587" max="3587" width="41.5546875" style="85" customWidth="1"/>
    <col min="3588" max="3588" width="10.21875" style="85" customWidth="1"/>
    <col min="3589" max="3589" width="18.77734375" style="85" customWidth="1"/>
    <col min="3590" max="3590" width="12.5546875" style="85" customWidth="1"/>
    <col min="3591" max="3591" width="12.21875" style="85" bestFit="1" customWidth="1"/>
    <col min="3592" max="3592" width="12.5546875" style="85" bestFit="1" customWidth="1"/>
    <col min="3593" max="3593" width="8.77734375" style="85"/>
    <col min="3594" max="3594" width="9.5546875" style="85" bestFit="1" customWidth="1"/>
    <col min="3595" max="3595" width="12.21875" style="85" bestFit="1" customWidth="1"/>
    <col min="3596" max="3839" width="8.77734375" style="85"/>
    <col min="3840" max="3840" width="45.5546875" style="85" customWidth="1"/>
    <col min="3841" max="3841" width="5.44140625" style="85" customWidth="1"/>
    <col min="3842" max="3842" width="14.44140625" style="85" customWidth="1"/>
    <col min="3843" max="3843" width="41.5546875" style="85" customWidth="1"/>
    <col min="3844" max="3844" width="10.21875" style="85" customWidth="1"/>
    <col min="3845" max="3845" width="18.77734375" style="85" customWidth="1"/>
    <col min="3846" max="3846" width="12.5546875" style="85" customWidth="1"/>
    <col min="3847" max="3847" width="12.21875" style="85" bestFit="1" customWidth="1"/>
    <col min="3848" max="3848" width="12.5546875" style="85" bestFit="1" customWidth="1"/>
    <col min="3849" max="3849" width="8.77734375" style="85"/>
    <col min="3850" max="3850" width="9.5546875" style="85" bestFit="1" customWidth="1"/>
    <col min="3851" max="3851" width="12.21875" style="85" bestFit="1" customWidth="1"/>
    <col min="3852" max="4095" width="8.77734375" style="85"/>
    <col min="4096" max="4096" width="45.5546875" style="85" customWidth="1"/>
    <col min="4097" max="4097" width="5.44140625" style="85" customWidth="1"/>
    <col min="4098" max="4098" width="14.44140625" style="85" customWidth="1"/>
    <col min="4099" max="4099" width="41.5546875" style="85" customWidth="1"/>
    <col min="4100" max="4100" width="10.21875" style="85" customWidth="1"/>
    <col min="4101" max="4101" width="18.77734375" style="85" customWidth="1"/>
    <col min="4102" max="4102" width="12.5546875" style="85" customWidth="1"/>
    <col min="4103" max="4103" width="12.21875" style="85" bestFit="1" customWidth="1"/>
    <col min="4104" max="4104" width="12.5546875" style="85" bestFit="1" customWidth="1"/>
    <col min="4105" max="4105" width="8.77734375" style="85"/>
    <col min="4106" max="4106" width="9.5546875" style="85" bestFit="1" customWidth="1"/>
    <col min="4107" max="4107" width="12.21875" style="85" bestFit="1" customWidth="1"/>
    <col min="4108" max="4351" width="8.77734375" style="85"/>
    <col min="4352" max="4352" width="45.5546875" style="85" customWidth="1"/>
    <col min="4353" max="4353" width="5.44140625" style="85" customWidth="1"/>
    <col min="4354" max="4354" width="14.44140625" style="85" customWidth="1"/>
    <col min="4355" max="4355" width="41.5546875" style="85" customWidth="1"/>
    <col min="4356" max="4356" width="10.21875" style="85" customWidth="1"/>
    <col min="4357" max="4357" width="18.77734375" style="85" customWidth="1"/>
    <col min="4358" max="4358" width="12.5546875" style="85" customWidth="1"/>
    <col min="4359" max="4359" width="12.21875" style="85" bestFit="1" customWidth="1"/>
    <col min="4360" max="4360" width="12.5546875" style="85" bestFit="1" customWidth="1"/>
    <col min="4361" max="4361" width="8.77734375" style="85"/>
    <col min="4362" max="4362" width="9.5546875" style="85" bestFit="1" customWidth="1"/>
    <col min="4363" max="4363" width="12.21875" style="85" bestFit="1" customWidth="1"/>
    <col min="4364" max="4607" width="8.77734375" style="85"/>
    <col min="4608" max="4608" width="45.5546875" style="85" customWidth="1"/>
    <col min="4609" max="4609" width="5.44140625" style="85" customWidth="1"/>
    <col min="4610" max="4610" width="14.44140625" style="85" customWidth="1"/>
    <col min="4611" max="4611" width="41.5546875" style="85" customWidth="1"/>
    <col min="4612" max="4612" width="10.21875" style="85" customWidth="1"/>
    <col min="4613" max="4613" width="18.77734375" style="85" customWidth="1"/>
    <col min="4614" max="4614" width="12.5546875" style="85" customWidth="1"/>
    <col min="4615" max="4615" width="12.21875" style="85" bestFit="1" customWidth="1"/>
    <col min="4616" max="4616" width="12.5546875" style="85" bestFit="1" customWidth="1"/>
    <col min="4617" max="4617" width="8.77734375" style="85"/>
    <col min="4618" max="4618" width="9.5546875" style="85" bestFit="1" customWidth="1"/>
    <col min="4619" max="4619" width="12.21875" style="85" bestFit="1" customWidth="1"/>
    <col min="4620" max="4863" width="8.77734375" style="85"/>
    <col min="4864" max="4864" width="45.5546875" style="85" customWidth="1"/>
    <col min="4865" max="4865" width="5.44140625" style="85" customWidth="1"/>
    <col min="4866" max="4866" width="14.44140625" style="85" customWidth="1"/>
    <col min="4867" max="4867" width="41.5546875" style="85" customWidth="1"/>
    <col min="4868" max="4868" width="10.21875" style="85" customWidth="1"/>
    <col min="4869" max="4869" width="18.77734375" style="85" customWidth="1"/>
    <col min="4870" max="4870" width="12.5546875" style="85" customWidth="1"/>
    <col min="4871" max="4871" width="12.21875" style="85" bestFit="1" customWidth="1"/>
    <col min="4872" max="4872" width="12.5546875" style="85" bestFit="1" customWidth="1"/>
    <col min="4873" max="4873" width="8.77734375" style="85"/>
    <col min="4874" max="4874" width="9.5546875" style="85" bestFit="1" customWidth="1"/>
    <col min="4875" max="4875" width="12.21875" style="85" bestFit="1" customWidth="1"/>
    <col min="4876" max="5119" width="8.77734375" style="85"/>
    <col min="5120" max="5120" width="45.5546875" style="85" customWidth="1"/>
    <col min="5121" max="5121" width="5.44140625" style="85" customWidth="1"/>
    <col min="5122" max="5122" width="14.44140625" style="85" customWidth="1"/>
    <col min="5123" max="5123" width="41.5546875" style="85" customWidth="1"/>
    <col min="5124" max="5124" width="10.21875" style="85" customWidth="1"/>
    <col min="5125" max="5125" width="18.77734375" style="85" customWidth="1"/>
    <col min="5126" max="5126" width="12.5546875" style="85" customWidth="1"/>
    <col min="5127" max="5127" width="12.21875" style="85" bestFit="1" customWidth="1"/>
    <col min="5128" max="5128" width="12.5546875" style="85" bestFit="1" customWidth="1"/>
    <col min="5129" max="5129" width="8.77734375" style="85"/>
    <col min="5130" max="5130" width="9.5546875" style="85" bestFit="1" customWidth="1"/>
    <col min="5131" max="5131" width="12.21875" style="85" bestFit="1" customWidth="1"/>
    <col min="5132" max="5375" width="8.77734375" style="85"/>
    <col min="5376" max="5376" width="45.5546875" style="85" customWidth="1"/>
    <col min="5377" max="5377" width="5.44140625" style="85" customWidth="1"/>
    <col min="5378" max="5378" width="14.44140625" style="85" customWidth="1"/>
    <col min="5379" max="5379" width="41.5546875" style="85" customWidth="1"/>
    <col min="5380" max="5380" width="10.21875" style="85" customWidth="1"/>
    <col min="5381" max="5381" width="18.77734375" style="85" customWidth="1"/>
    <col min="5382" max="5382" width="12.5546875" style="85" customWidth="1"/>
    <col min="5383" max="5383" width="12.21875" style="85" bestFit="1" customWidth="1"/>
    <col min="5384" max="5384" width="12.5546875" style="85" bestFit="1" customWidth="1"/>
    <col min="5385" max="5385" width="8.77734375" style="85"/>
    <col min="5386" max="5386" width="9.5546875" style="85" bestFit="1" customWidth="1"/>
    <col min="5387" max="5387" width="12.21875" style="85" bestFit="1" customWidth="1"/>
    <col min="5388" max="5631" width="8.77734375" style="85"/>
    <col min="5632" max="5632" width="45.5546875" style="85" customWidth="1"/>
    <col min="5633" max="5633" width="5.44140625" style="85" customWidth="1"/>
    <col min="5634" max="5634" width="14.44140625" style="85" customWidth="1"/>
    <col min="5635" max="5635" width="41.5546875" style="85" customWidth="1"/>
    <col min="5636" max="5636" width="10.21875" style="85" customWidth="1"/>
    <col min="5637" max="5637" width="18.77734375" style="85" customWidth="1"/>
    <col min="5638" max="5638" width="12.5546875" style="85" customWidth="1"/>
    <col min="5639" max="5639" width="12.21875" style="85" bestFit="1" customWidth="1"/>
    <col min="5640" max="5640" width="12.5546875" style="85" bestFit="1" customWidth="1"/>
    <col min="5641" max="5641" width="8.77734375" style="85"/>
    <col min="5642" max="5642" width="9.5546875" style="85" bestFit="1" customWidth="1"/>
    <col min="5643" max="5643" width="12.21875" style="85" bestFit="1" customWidth="1"/>
    <col min="5644" max="5887" width="8.77734375" style="85"/>
    <col min="5888" max="5888" width="45.5546875" style="85" customWidth="1"/>
    <col min="5889" max="5889" width="5.44140625" style="85" customWidth="1"/>
    <col min="5890" max="5890" width="14.44140625" style="85" customWidth="1"/>
    <col min="5891" max="5891" width="41.5546875" style="85" customWidth="1"/>
    <col min="5892" max="5892" width="10.21875" style="85" customWidth="1"/>
    <col min="5893" max="5893" width="18.77734375" style="85" customWidth="1"/>
    <col min="5894" max="5894" width="12.5546875" style="85" customWidth="1"/>
    <col min="5895" max="5895" width="12.21875" style="85" bestFit="1" customWidth="1"/>
    <col min="5896" max="5896" width="12.5546875" style="85" bestFit="1" customWidth="1"/>
    <col min="5897" max="5897" width="8.77734375" style="85"/>
    <col min="5898" max="5898" width="9.5546875" style="85" bestFit="1" customWidth="1"/>
    <col min="5899" max="5899" width="12.21875" style="85" bestFit="1" customWidth="1"/>
    <col min="5900" max="6143" width="8.77734375" style="85"/>
    <col min="6144" max="6144" width="45.5546875" style="85" customWidth="1"/>
    <col min="6145" max="6145" width="5.44140625" style="85" customWidth="1"/>
    <col min="6146" max="6146" width="14.44140625" style="85" customWidth="1"/>
    <col min="6147" max="6147" width="41.5546875" style="85" customWidth="1"/>
    <col min="6148" max="6148" width="10.21875" style="85" customWidth="1"/>
    <col min="6149" max="6149" width="18.77734375" style="85" customWidth="1"/>
    <col min="6150" max="6150" width="12.5546875" style="85" customWidth="1"/>
    <col min="6151" max="6151" width="12.21875" style="85" bestFit="1" customWidth="1"/>
    <col min="6152" max="6152" width="12.5546875" style="85" bestFit="1" customWidth="1"/>
    <col min="6153" max="6153" width="8.77734375" style="85"/>
    <col min="6154" max="6154" width="9.5546875" style="85" bestFit="1" customWidth="1"/>
    <col min="6155" max="6155" width="12.21875" style="85" bestFit="1" customWidth="1"/>
    <col min="6156" max="6399" width="8.77734375" style="85"/>
    <col min="6400" max="6400" width="45.5546875" style="85" customWidth="1"/>
    <col min="6401" max="6401" width="5.44140625" style="85" customWidth="1"/>
    <col min="6402" max="6402" width="14.44140625" style="85" customWidth="1"/>
    <col min="6403" max="6403" width="41.5546875" style="85" customWidth="1"/>
    <col min="6404" max="6404" width="10.21875" style="85" customWidth="1"/>
    <col min="6405" max="6405" width="18.77734375" style="85" customWidth="1"/>
    <col min="6406" max="6406" width="12.5546875" style="85" customWidth="1"/>
    <col min="6407" max="6407" width="12.21875" style="85" bestFit="1" customWidth="1"/>
    <col min="6408" max="6408" width="12.5546875" style="85" bestFit="1" customWidth="1"/>
    <col min="6409" max="6409" width="8.77734375" style="85"/>
    <col min="6410" max="6410" width="9.5546875" style="85" bestFit="1" customWidth="1"/>
    <col min="6411" max="6411" width="12.21875" style="85" bestFit="1" customWidth="1"/>
    <col min="6412" max="6655" width="8.77734375" style="85"/>
    <col min="6656" max="6656" width="45.5546875" style="85" customWidth="1"/>
    <col min="6657" max="6657" width="5.44140625" style="85" customWidth="1"/>
    <col min="6658" max="6658" width="14.44140625" style="85" customWidth="1"/>
    <col min="6659" max="6659" width="41.5546875" style="85" customWidth="1"/>
    <col min="6660" max="6660" width="10.21875" style="85" customWidth="1"/>
    <col min="6661" max="6661" width="18.77734375" style="85" customWidth="1"/>
    <col min="6662" max="6662" width="12.5546875" style="85" customWidth="1"/>
    <col min="6663" max="6663" width="12.21875" style="85" bestFit="1" customWidth="1"/>
    <col min="6664" max="6664" width="12.5546875" style="85" bestFit="1" customWidth="1"/>
    <col min="6665" max="6665" width="8.77734375" style="85"/>
    <col min="6666" max="6666" width="9.5546875" style="85" bestFit="1" customWidth="1"/>
    <col min="6667" max="6667" width="12.21875" style="85" bestFit="1" customWidth="1"/>
    <col min="6668" max="6911" width="8.77734375" style="85"/>
    <col min="6912" max="6912" width="45.5546875" style="85" customWidth="1"/>
    <col min="6913" max="6913" width="5.44140625" style="85" customWidth="1"/>
    <col min="6914" max="6914" width="14.44140625" style="85" customWidth="1"/>
    <col min="6915" max="6915" width="41.5546875" style="85" customWidth="1"/>
    <col min="6916" max="6916" width="10.21875" style="85" customWidth="1"/>
    <col min="6917" max="6917" width="18.77734375" style="85" customWidth="1"/>
    <col min="6918" max="6918" width="12.5546875" style="85" customWidth="1"/>
    <col min="6919" max="6919" width="12.21875" style="85" bestFit="1" customWidth="1"/>
    <col min="6920" max="6920" width="12.5546875" style="85" bestFit="1" customWidth="1"/>
    <col min="6921" max="6921" width="8.77734375" style="85"/>
    <col min="6922" max="6922" width="9.5546875" style="85" bestFit="1" customWidth="1"/>
    <col min="6923" max="6923" width="12.21875" style="85" bestFit="1" customWidth="1"/>
    <col min="6924" max="7167" width="8.77734375" style="85"/>
    <col min="7168" max="7168" width="45.5546875" style="85" customWidth="1"/>
    <col min="7169" max="7169" width="5.44140625" style="85" customWidth="1"/>
    <col min="7170" max="7170" width="14.44140625" style="85" customWidth="1"/>
    <col min="7171" max="7171" width="41.5546875" style="85" customWidth="1"/>
    <col min="7172" max="7172" width="10.21875" style="85" customWidth="1"/>
    <col min="7173" max="7173" width="18.77734375" style="85" customWidth="1"/>
    <col min="7174" max="7174" width="12.5546875" style="85" customWidth="1"/>
    <col min="7175" max="7175" width="12.21875" style="85" bestFit="1" customWidth="1"/>
    <col min="7176" max="7176" width="12.5546875" style="85" bestFit="1" customWidth="1"/>
    <col min="7177" max="7177" width="8.77734375" style="85"/>
    <col min="7178" max="7178" width="9.5546875" style="85" bestFit="1" customWidth="1"/>
    <col min="7179" max="7179" width="12.21875" style="85" bestFit="1" customWidth="1"/>
    <col min="7180" max="7423" width="8.77734375" style="85"/>
    <col min="7424" max="7424" width="45.5546875" style="85" customWidth="1"/>
    <col min="7425" max="7425" width="5.44140625" style="85" customWidth="1"/>
    <col min="7426" max="7426" width="14.44140625" style="85" customWidth="1"/>
    <col min="7427" max="7427" width="41.5546875" style="85" customWidth="1"/>
    <col min="7428" max="7428" width="10.21875" style="85" customWidth="1"/>
    <col min="7429" max="7429" width="18.77734375" style="85" customWidth="1"/>
    <col min="7430" max="7430" width="12.5546875" style="85" customWidth="1"/>
    <col min="7431" max="7431" width="12.21875" style="85" bestFit="1" customWidth="1"/>
    <col min="7432" max="7432" width="12.5546875" style="85" bestFit="1" customWidth="1"/>
    <col min="7433" max="7433" width="8.77734375" style="85"/>
    <col min="7434" max="7434" width="9.5546875" style="85" bestFit="1" customWidth="1"/>
    <col min="7435" max="7435" width="12.21875" style="85" bestFit="1" customWidth="1"/>
    <col min="7436" max="7679" width="8.77734375" style="85"/>
    <col min="7680" max="7680" width="45.5546875" style="85" customWidth="1"/>
    <col min="7681" max="7681" width="5.44140625" style="85" customWidth="1"/>
    <col min="7682" max="7682" width="14.44140625" style="85" customWidth="1"/>
    <col min="7683" max="7683" width="41.5546875" style="85" customWidth="1"/>
    <col min="7684" max="7684" width="10.21875" style="85" customWidth="1"/>
    <col min="7685" max="7685" width="18.77734375" style="85" customWidth="1"/>
    <col min="7686" max="7686" width="12.5546875" style="85" customWidth="1"/>
    <col min="7687" max="7687" width="12.21875" style="85" bestFit="1" customWidth="1"/>
    <col min="7688" max="7688" width="12.5546875" style="85" bestFit="1" customWidth="1"/>
    <col min="7689" max="7689" width="8.77734375" style="85"/>
    <col min="7690" max="7690" width="9.5546875" style="85" bestFit="1" customWidth="1"/>
    <col min="7691" max="7691" width="12.21875" style="85" bestFit="1" customWidth="1"/>
    <col min="7692" max="7935" width="8.77734375" style="85"/>
    <col min="7936" max="7936" width="45.5546875" style="85" customWidth="1"/>
    <col min="7937" max="7937" width="5.44140625" style="85" customWidth="1"/>
    <col min="7938" max="7938" width="14.44140625" style="85" customWidth="1"/>
    <col min="7939" max="7939" width="41.5546875" style="85" customWidth="1"/>
    <col min="7940" max="7940" width="10.21875" style="85" customWidth="1"/>
    <col min="7941" max="7941" width="18.77734375" style="85" customWidth="1"/>
    <col min="7942" max="7942" width="12.5546875" style="85" customWidth="1"/>
    <col min="7943" max="7943" width="12.21875" style="85" bestFit="1" customWidth="1"/>
    <col min="7944" max="7944" width="12.5546875" style="85" bestFit="1" customWidth="1"/>
    <col min="7945" max="7945" width="8.77734375" style="85"/>
    <col min="7946" max="7946" width="9.5546875" style="85" bestFit="1" customWidth="1"/>
    <col min="7947" max="7947" width="12.21875" style="85" bestFit="1" customWidth="1"/>
    <col min="7948" max="8191" width="8.77734375" style="85"/>
    <col min="8192" max="8192" width="45.5546875" style="85" customWidth="1"/>
    <col min="8193" max="8193" width="5.44140625" style="85" customWidth="1"/>
    <col min="8194" max="8194" width="14.44140625" style="85" customWidth="1"/>
    <col min="8195" max="8195" width="41.5546875" style="85" customWidth="1"/>
    <col min="8196" max="8196" width="10.21875" style="85" customWidth="1"/>
    <col min="8197" max="8197" width="18.77734375" style="85" customWidth="1"/>
    <col min="8198" max="8198" width="12.5546875" style="85" customWidth="1"/>
    <col min="8199" max="8199" width="12.21875" style="85" bestFit="1" customWidth="1"/>
    <col min="8200" max="8200" width="12.5546875" style="85" bestFit="1" customWidth="1"/>
    <col min="8201" max="8201" width="8.77734375" style="85"/>
    <col min="8202" max="8202" width="9.5546875" style="85" bestFit="1" customWidth="1"/>
    <col min="8203" max="8203" width="12.21875" style="85" bestFit="1" customWidth="1"/>
    <col min="8204" max="8447" width="8.77734375" style="85"/>
    <col min="8448" max="8448" width="45.5546875" style="85" customWidth="1"/>
    <col min="8449" max="8449" width="5.44140625" style="85" customWidth="1"/>
    <col min="8450" max="8450" width="14.44140625" style="85" customWidth="1"/>
    <col min="8451" max="8451" width="41.5546875" style="85" customWidth="1"/>
    <col min="8452" max="8452" width="10.21875" style="85" customWidth="1"/>
    <col min="8453" max="8453" width="18.77734375" style="85" customWidth="1"/>
    <col min="8454" max="8454" width="12.5546875" style="85" customWidth="1"/>
    <col min="8455" max="8455" width="12.21875" style="85" bestFit="1" customWidth="1"/>
    <col min="8456" max="8456" width="12.5546875" style="85" bestFit="1" customWidth="1"/>
    <col min="8457" max="8457" width="8.77734375" style="85"/>
    <col min="8458" max="8458" width="9.5546875" style="85" bestFit="1" customWidth="1"/>
    <col min="8459" max="8459" width="12.21875" style="85" bestFit="1" customWidth="1"/>
    <col min="8460" max="8703" width="8.77734375" style="85"/>
    <col min="8704" max="8704" width="45.5546875" style="85" customWidth="1"/>
    <col min="8705" max="8705" width="5.44140625" style="85" customWidth="1"/>
    <col min="8706" max="8706" width="14.44140625" style="85" customWidth="1"/>
    <col min="8707" max="8707" width="41.5546875" style="85" customWidth="1"/>
    <col min="8708" max="8708" width="10.21875" style="85" customWidth="1"/>
    <col min="8709" max="8709" width="18.77734375" style="85" customWidth="1"/>
    <col min="8710" max="8710" width="12.5546875" style="85" customWidth="1"/>
    <col min="8711" max="8711" width="12.21875" style="85" bestFit="1" customWidth="1"/>
    <col min="8712" max="8712" width="12.5546875" style="85" bestFit="1" customWidth="1"/>
    <col min="8713" max="8713" width="8.77734375" style="85"/>
    <col min="8714" max="8714" width="9.5546875" style="85" bestFit="1" customWidth="1"/>
    <col min="8715" max="8715" width="12.21875" style="85" bestFit="1" customWidth="1"/>
    <col min="8716" max="8959" width="8.77734375" style="85"/>
    <col min="8960" max="8960" width="45.5546875" style="85" customWidth="1"/>
    <col min="8961" max="8961" width="5.44140625" style="85" customWidth="1"/>
    <col min="8962" max="8962" width="14.44140625" style="85" customWidth="1"/>
    <col min="8963" max="8963" width="41.5546875" style="85" customWidth="1"/>
    <col min="8964" max="8964" width="10.21875" style="85" customWidth="1"/>
    <col min="8965" max="8965" width="18.77734375" style="85" customWidth="1"/>
    <col min="8966" max="8966" width="12.5546875" style="85" customWidth="1"/>
    <col min="8967" max="8967" width="12.21875" style="85" bestFit="1" customWidth="1"/>
    <col min="8968" max="8968" width="12.5546875" style="85" bestFit="1" customWidth="1"/>
    <col min="8969" max="8969" width="8.77734375" style="85"/>
    <col min="8970" max="8970" width="9.5546875" style="85" bestFit="1" customWidth="1"/>
    <col min="8971" max="8971" width="12.21875" style="85" bestFit="1" customWidth="1"/>
    <col min="8972" max="9215" width="8.77734375" style="85"/>
    <col min="9216" max="9216" width="45.5546875" style="85" customWidth="1"/>
    <col min="9217" max="9217" width="5.44140625" style="85" customWidth="1"/>
    <col min="9218" max="9218" width="14.44140625" style="85" customWidth="1"/>
    <col min="9219" max="9219" width="41.5546875" style="85" customWidth="1"/>
    <col min="9220" max="9220" width="10.21875" style="85" customWidth="1"/>
    <col min="9221" max="9221" width="18.77734375" style="85" customWidth="1"/>
    <col min="9222" max="9222" width="12.5546875" style="85" customWidth="1"/>
    <col min="9223" max="9223" width="12.21875" style="85" bestFit="1" customWidth="1"/>
    <col min="9224" max="9224" width="12.5546875" style="85" bestFit="1" customWidth="1"/>
    <col min="9225" max="9225" width="8.77734375" style="85"/>
    <col min="9226" max="9226" width="9.5546875" style="85" bestFit="1" customWidth="1"/>
    <col min="9227" max="9227" width="12.21875" style="85" bestFit="1" customWidth="1"/>
    <col min="9228" max="9471" width="8.77734375" style="85"/>
    <col min="9472" max="9472" width="45.5546875" style="85" customWidth="1"/>
    <col min="9473" max="9473" width="5.44140625" style="85" customWidth="1"/>
    <col min="9474" max="9474" width="14.44140625" style="85" customWidth="1"/>
    <col min="9475" max="9475" width="41.5546875" style="85" customWidth="1"/>
    <col min="9476" max="9476" width="10.21875" style="85" customWidth="1"/>
    <col min="9477" max="9477" width="18.77734375" style="85" customWidth="1"/>
    <col min="9478" max="9478" width="12.5546875" style="85" customWidth="1"/>
    <col min="9479" max="9479" width="12.21875" style="85" bestFit="1" customWidth="1"/>
    <col min="9480" max="9480" width="12.5546875" style="85" bestFit="1" customWidth="1"/>
    <col min="9481" max="9481" width="8.77734375" style="85"/>
    <col min="9482" max="9482" width="9.5546875" style="85" bestFit="1" customWidth="1"/>
    <col min="9483" max="9483" width="12.21875" style="85" bestFit="1" customWidth="1"/>
    <col min="9484" max="9727" width="8.77734375" style="85"/>
    <col min="9728" max="9728" width="45.5546875" style="85" customWidth="1"/>
    <col min="9729" max="9729" width="5.44140625" style="85" customWidth="1"/>
    <col min="9730" max="9730" width="14.44140625" style="85" customWidth="1"/>
    <col min="9731" max="9731" width="41.5546875" style="85" customWidth="1"/>
    <col min="9732" max="9732" width="10.21875" style="85" customWidth="1"/>
    <col min="9733" max="9733" width="18.77734375" style="85" customWidth="1"/>
    <col min="9734" max="9734" width="12.5546875" style="85" customWidth="1"/>
    <col min="9735" max="9735" width="12.21875" style="85" bestFit="1" customWidth="1"/>
    <col min="9736" max="9736" width="12.5546875" style="85" bestFit="1" customWidth="1"/>
    <col min="9737" max="9737" width="8.77734375" style="85"/>
    <col min="9738" max="9738" width="9.5546875" style="85" bestFit="1" customWidth="1"/>
    <col min="9739" max="9739" width="12.21875" style="85" bestFit="1" customWidth="1"/>
    <col min="9740" max="9983" width="8.77734375" style="85"/>
    <col min="9984" max="9984" width="45.5546875" style="85" customWidth="1"/>
    <col min="9985" max="9985" width="5.44140625" style="85" customWidth="1"/>
    <col min="9986" max="9986" width="14.44140625" style="85" customWidth="1"/>
    <col min="9987" max="9987" width="41.5546875" style="85" customWidth="1"/>
    <col min="9988" max="9988" width="10.21875" style="85" customWidth="1"/>
    <col min="9989" max="9989" width="18.77734375" style="85" customWidth="1"/>
    <col min="9990" max="9990" width="12.5546875" style="85" customWidth="1"/>
    <col min="9991" max="9991" width="12.21875" style="85" bestFit="1" customWidth="1"/>
    <col min="9992" max="9992" width="12.5546875" style="85" bestFit="1" customWidth="1"/>
    <col min="9993" max="9993" width="8.77734375" style="85"/>
    <col min="9994" max="9994" width="9.5546875" style="85" bestFit="1" customWidth="1"/>
    <col min="9995" max="9995" width="12.21875" style="85" bestFit="1" customWidth="1"/>
    <col min="9996" max="10239" width="8.77734375" style="85"/>
    <col min="10240" max="10240" width="45.5546875" style="85" customWidth="1"/>
    <col min="10241" max="10241" width="5.44140625" style="85" customWidth="1"/>
    <col min="10242" max="10242" width="14.44140625" style="85" customWidth="1"/>
    <col min="10243" max="10243" width="41.5546875" style="85" customWidth="1"/>
    <col min="10244" max="10244" width="10.21875" style="85" customWidth="1"/>
    <col min="10245" max="10245" width="18.77734375" style="85" customWidth="1"/>
    <col min="10246" max="10246" width="12.5546875" style="85" customWidth="1"/>
    <col min="10247" max="10247" width="12.21875" style="85" bestFit="1" customWidth="1"/>
    <col min="10248" max="10248" width="12.5546875" style="85" bestFit="1" customWidth="1"/>
    <col min="10249" max="10249" width="8.77734375" style="85"/>
    <col min="10250" max="10250" width="9.5546875" style="85" bestFit="1" customWidth="1"/>
    <col min="10251" max="10251" width="12.21875" style="85" bestFit="1" customWidth="1"/>
    <col min="10252" max="10495" width="8.77734375" style="85"/>
    <col min="10496" max="10496" width="45.5546875" style="85" customWidth="1"/>
    <col min="10497" max="10497" width="5.44140625" style="85" customWidth="1"/>
    <col min="10498" max="10498" width="14.44140625" style="85" customWidth="1"/>
    <col min="10499" max="10499" width="41.5546875" style="85" customWidth="1"/>
    <col min="10500" max="10500" width="10.21875" style="85" customWidth="1"/>
    <col min="10501" max="10501" width="18.77734375" style="85" customWidth="1"/>
    <col min="10502" max="10502" width="12.5546875" style="85" customWidth="1"/>
    <col min="10503" max="10503" width="12.21875" style="85" bestFit="1" customWidth="1"/>
    <col min="10504" max="10504" width="12.5546875" style="85" bestFit="1" customWidth="1"/>
    <col min="10505" max="10505" width="8.77734375" style="85"/>
    <col min="10506" max="10506" width="9.5546875" style="85" bestFit="1" customWidth="1"/>
    <col min="10507" max="10507" width="12.21875" style="85" bestFit="1" customWidth="1"/>
    <col min="10508" max="10751" width="8.77734375" style="85"/>
    <col min="10752" max="10752" width="45.5546875" style="85" customWidth="1"/>
    <col min="10753" max="10753" width="5.44140625" style="85" customWidth="1"/>
    <col min="10754" max="10754" width="14.44140625" style="85" customWidth="1"/>
    <col min="10755" max="10755" width="41.5546875" style="85" customWidth="1"/>
    <col min="10756" max="10756" width="10.21875" style="85" customWidth="1"/>
    <col min="10757" max="10757" width="18.77734375" style="85" customWidth="1"/>
    <col min="10758" max="10758" width="12.5546875" style="85" customWidth="1"/>
    <col min="10759" max="10759" width="12.21875" style="85" bestFit="1" customWidth="1"/>
    <col min="10760" max="10760" width="12.5546875" style="85" bestFit="1" customWidth="1"/>
    <col min="10761" max="10761" width="8.77734375" style="85"/>
    <col min="10762" max="10762" width="9.5546875" style="85" bestFit="1" customWidth="1"/>
    <col min="10763" max="10763" width="12.21875" style="85" bestFit="1" customWidth="1"/>
    <col min="10764" max="11007" width="8.77734375" style="85"/>
    <col min="11008" max="11008" width="45.5546875" style="85" customWidth="1"/>
    <col min="11009" max="11009" width="5.44140625" style="85" customWidth="1"/>
    <col min="11010" max="11010" width="14.44140625" style="85" customWidth="1"/>
    <col min="11011" max="11011" width="41.5546875" style="85" customWidth="1"/>
    <col min="11012" max="11012" width="10.21875" style="85" customWidth="1"/>
    <col min="11013" max="11013" width="18.77734375" style="85" customWidth="1"/>
    <col min="11014" max="11014" width="12.5546875" style="85" customWidth="1"/>
    <col min="11015" max="11015" width="12.21875" style="85" bestFit="1" customWidth="1"/>
    <col min="11016" max="11016" width="12.5546875" style="85" bestFit="1" customWidth="1"/>
    <col min="11017" max="11017" width="8.77734375" style="85"/>
    <col min="11018" max="11018" width="9.5546875" style="85" bestFit="1" customWidth="1"/>
    <col min="11019" max="11019" width="12.21875" style="85" bestFit="1" customWidth="1"/>
    <col min="11020" max="11263" width="8.77734375" style="85"/>
    <col min="11264" max="11264" width="45.5546875" style="85" customWidth="1"/>
    <col min="11265" max="11265" width="5.44140625" style="85" customWidth="1"/>
    <col min="11266" max="11266" width="14.44140625" style="85" customWidth="1"/>
    <col min="11267" max="11267" width="41.5546875" style="85" customWidth="1"/>
    <col min="11268" max="11268" width="10.21875" style="85" customWidth="1"/>
    <col min="11269" max="11269" width="18.77734375" style="85" customWidth="1"/>
    <col min="11270" max="11270" width="12.5546875" style="85" customWidth="1"/>
    <col min="11271" max="11271" width="12.21875" style="85" bestFit="1" customWidth="1"/>
    <col min="11272" max="11272" width="12.5546875" style="85" bestFit="1" customWidth="1"/>
    <col min="11273" max="11273" width="8.77734375" style="85"/>
    <col min="11274" max="11274" width="9.5546875" style="85" bestFit="1" customWidth="1"/>
    <col min="11275" max="11275" width="12.21875" style="85" bestFit="1" customWidth="1"/>
    <col min="11276" max="11519" width="8.77734375" style="85"/>
    <col min="11520" max="11520" width="45.5546875" style="85" customWidth="1"/>
    <col min="11521" max="11521" width="5.44140625" style="85" customWidth="1"/>
    <col min="11522" max="11522" width="14.44140625" style="85" customWidth="1"/>
    <col min="11523" max="11523" width="41.5546875" style="85" customWidth="1"/>
    <col min="11524" max="11524" width="10.21875" style="85" customWidth="1"/>
    <col min="11525" max="11525" width="18.77734375" style="85" customWidth="1"/>
    <col min="11526" max="11526" width="12.5546875" style="85" customWidth="1"/>
    <col min="11527" max="11527" width="12.21875" style="85" bestFit="1" customWidth="1"/>
    <col min="11528" max="11528" width="12.5546875" style="85" bestFit="1" customWidth="1"/>
    <col min="11529" max="11529" width="8.77734375" style="85"/>
    <col min="11530" max="11530" width="9.5546875" style="85" bestFit="1" customWidth="1"/>
    <col min="11531" max="11531" width="12.21875" style="85" bestFit="1" customWidth="1"/>
    <col min="11532" max="11775" width="8.77734375" style="85"/>
    <col min="11776" max="11776" width="45.5546875" style="85" customWidth="1"/>
    <col min="11777" max="11777" width="5.44140625" style="85" customWidth="1"/>
    <col min="11778" max="11778" width="14.44140625" style="85" customWidth="1"/>
    <col min="11779" max="11779" width="41.5546875" style="85" customWidth="1"/>
    <col min="11780" max="11780" width="10.21875" style="85" customWidth="1"/>
    <col min="11781" max="11781" width="18.77734375" style="85" customWidth="1"/>
    <col min="11782" max="11782" width="12.5546875" style="85" customWidth="1"/>
    <col min="11783" max="11783" width="12.21875" style="85" bestFit="1" customWidth="1"/>
    <col min="11784" max="11784" width="12.5546875" style="85" bestFit="1" customWidth="1"/>
    <col min="11785" max="11785" width="8.77734375" style="85"/>
    <col min="11786" max="11786" width="9.5546875" style="85" bestFit="1" customWidth="1"/>
    <col min="11787" max="11787" width="12.21875" style="85" bestFit="1" customWidth="1"/>
    <col min="11788" max="12031" width="8.77734375" style="85"/>
    <col min="12032" max="12032" width="45.5546875" style="85" customWidth="1"/>
    <col min="12033" max="12033" width="5.44140625" style="85" customWidth="1"/>
    <col min="12034" max="12034" width="14.44140625" style="85" customWidth="1"/>
    <col min="12035" max="12035" width="41.5546875" style="85" customWidth="1"/>
    <col min="12036" max="12036" width="10.21875" style="85" customWidth="1"/>
    <col min="12037" max="12037" width="18.77734375" style="85" customWidth="1"/>
    <col min="12038" max="12038" width="12.5546875" style="85" customWidth="1"/>
    <col min="12039" max="12039" width="12.21875" style="85" bestFit="1" customWidth="1"/>
    <col min="12040" max="12040" width="12.5546875" style="85" bestFit="1" customWidth="1"/>
    <col min="12041" max="12041" width="8.77734375" style="85"/>
    <col min="12042" max="12042" width="9.5546875" style="85" bestFit="1" customWidth="1"/>
    <col min="12043" max="12043" width="12.21875" style="85" bestFit="1" customWidth="1"/>
    <col min="12044" max="12287" width="8.77734375" style="85"/>
    <col min="12288" max="12288" width="45.5546875" style="85" customWidth="1"/>
    <col min="12289" max="12289" width="5.44140625" style="85" customWidth="1"/>
    <col min="12290" max="12290" width="14.44140625" style="85" customWidth="1"/>
    <col min="12291" max="12291" width="41.5546875" style="85" customWidth="1"/>
    <col min="12292" max="12292" width="10.21875" style="85" customWidth="1"/>
    <col min="12293" max="12293" width="18.77734375" style="85" customWidth="1"/>
    <col min="12294" max="12294" width="12.5546875" style="85" customWidth="1"/>
    <col min="12295" max="12295" width="12.21875" style="85" bestFit="1" customWidth="1"/>
    <col min="12296" max="12296" width="12.5546875" style="85" bestFit="1" customWidth="1"/>
    <col min="12297" max="12297" width="8.77734375" style="85"/>
    <col min="12298" max="12298" width="9.5546875" style="85" bestFit="1" customWidth="1"/>
    <col min="12299" max="12299" width="12.21875" style="85" bestFit="1" customWidth="1"/>
    <col min="12300" max="12543" width="8.77734375" style="85"/>
    <col min="12544" max="12544" width="45.5546875" style="85" customWidth="1"/>
    <col min="12545" max="12545" width="5.44140625" style="85" customWidth="1"/>
    <col min="12546" max="12546" width="14.44140625" style="85" customWidth="1"/>
    <col min="12547" max="12547" width="41.5546875" style="85" customWidth="1"/>
    <col min="12548" max="12548" width="10.21875" style="85" customWidth="1"/>
    <col min="12549" max="12549" width="18.77734375" style="85" customWidth="1"/>
    <col min="12550" max="12550" width="12.5546875" style="85" customWidth="1"/>
    <col min="12551" max="12551" width="12.21875" style="85" bestFit="1" customWidth="1"/>
    <col min="12552" max="12552" width="12.5546875" style="85" bestFit="1" customWidth="1"/>
    <col min="12553" max="12553" width="8.77734375" style="85"/>
    <col min="12554" max="12554" width="9.5546875" style="85" bestFit="1" customWidth="1"/>
    <col min="12555" max="12555" width="12.21875" style="85" bestFit="1" customWidth="1"/>
    <col min="12556" max="12799" width="8.77734375" style="85"/>
    <col min="12800" max="12800" width="45.5546875" style="85" customWidth="1"/>
    <col min="12801" max="12801" width="5.44140625" style="85" customWidth="1"/>
    <col min="12802" max="12802" width="14.44140625" style="85" customWidth="1"/>
    <col min="12803" max="12803" width="41.5546875" style="85" customWidth="1"/>
    <col min="12804" max="12804" width="10.21875" style="85" customWidth="1"/>
    <col min="12805" max="12805" width="18.77734375" style="85" customWidth="1"/>
    <col min="12806" max="12806" width="12.5546875" style="85" customWidth="1"/>
    <col min="12807" max="12807" width="12.21875" style="85" bestFit="1" customWidth="1"/>
    <col min="12808" max="12808" width="12.5546875" style="85" bestFit="1" customWidth="1"/>
    <col min="12809" max="12809" width="8.77734375" style="85"/>
    <col min="12810" max="12810" width="9.5546875" style="85" bestFit="1" customWidth="1"/>
    <col min="12811" max="12811" width="12.21875" style="85" bestFit="1" customWidth="1"/>
    <col min="12812" max="13055" width="8.77734375" style="85"/>
    <col min="13056" max="13056" width="45.5546875" style="85" customWidth="1"/>
    <col min="13057" max="13057" width="5.44140625" style="85" customWidth="1"/>
    <col min="13058" max="13058" width="14.44140625" style="85" customWidth="1"/>
    <col min="13059" max="13059" width="41.5546875" style="85" customWidth="1"/>
    <col min="13060" max="13060" width="10.21875" style="85" customWidth="1"/>
    <col min="13061" max="13061" width="18.77734375" style="85" customWidth="1"/>
    <col min="13062" max="13062" width="12.5546875" style="85" customWidth="1"/>
    <col min="13063" max="13063" width="12.21875" style="85" bestFit="1" customWidth="1"/>
    <col min="13064" max="13064" width="12.5546875" style="85" bestFit="1" customWidth="1"/>
    <col min="13065" max="13065" width="8.77734375" style="85"/>
    <col min="13066" max="13066" width="9.5546875" style="85" bestFit="1" customWidth="1"/>
    <col min="13067" max="13067" width="12.21875" style="85" bestFit="1" customWidth="1"/>
    <col min="13068" max="13311" width="8.77734375" style="85"/>
    <col min="13312" max="13312" width="45.5546875" style="85" customWidth="1"/>
    <col min="13313" max="13313" width="5.44140625" style="85" customWidth="1"/>
    <col min="13314" max="13314" width="14.44140625" style="85" customWidth="1"/>
    <col min="13315" max="13315" width="41.5546875" style="85" customWidth="1"/>
    <col min="13316" max="13316" width="10.21875" style="85" customWidth="1"/>
    <col min="13317" max="13317" width="18.77734375" style="85" customWidth="1"/>
    <col min="13318" max="13318" width="12.5546875" style="85" customWidth="1"/>
    <col min="13319" max="13319" width="12.21875" style="85" bestFit="1" customWidth="1"/>
    <col min="13320" max="13320" width="12.5546875" style="85" bestFit="1" customWidth="1"/>
    <col min="13321" max="13321" width="8.77734375" style="85"/>
    <col min="13322" max="13322" width="9.5546875" style="85" bestFit="1" customWidth="1"/>
    <col min="13323" max="13323" width="12.21875" style="85" bestFit="1" customWidth="1"/>
    <col min="13324" max="13567" width="8.77734375" style="85"/>
    <col min="13568" max="13568" width="45.5546875" style="85" customWidth="1"/>
    <col min="13569" max="13569" width="5.44140625" style="85" customWidth="1"/>
    <col min="13570" max="13570" width="14.44140625" style="85" customWidth="1"/>
    <col min="13571" max="13571" width="41.5546875" style="85" customWidth="1"/>
    <col min="13572" max="13572" width="10.21875" style="85" customWidth="1"/>
    <col min="13573" max="13573" width="18.77734375" style="85" customWidth="1"/>
    <col min="13574" max="13574" width="12.5546875" style="85" customWidth="1"/>
    <col min="13575" max="13575" width="12.21875" style="85" bestFit="1" customWidth="1"/>
    <col min="13576" max="13576" width="12.5546875" style="85" bestFit="1" customWidth="1"/>
    <col min="13577" max="13577" width="8.77734375" style="85"/>
    <col min="13578" max="13578" width="9.5546875" style="85" bestFit="1" customWidth="1"/>
    <col min="13579" max="13579" width="12.21875" style="85" bestFit="1" customWidth="1"/>
    <col min="13580" max="13823" width="8.77734375" style="85"/>
    <col min="13824" max="13824" width="45.5546875" style="85" customWidth="1"/>
    <col min="13825" max="13825" width="5.44140625" style="85" customWidth="1"/>
    <col min="13826" max="13826" width="14.44140625" style="85" customWidth="1"/>
    <col min="13827" max="13827" width="41.5546875" style="85" customWidth="1"/>
    <col min="13828" max="13828" width="10.21875" style="85" customWidth="1"/>
    <col min="13829" max="13829" width="18.77734375" style="85" customWidth="1"/>
    <col min="13830" max="13830" width="12.5546875" style="85" customWidth="1"/>
    <col min="13831" max="13831" width="12.21875" style="85" bestFit="1" customWidth="1"/>
    <col min="13832" max="13832" width="12.5546875" style="85" bestFit="1" customWidth="1"/>
    <col min="13833" max="13833" width="8.77734375" style="85"/>
    <col min="13834" max="13834" width="9.5546875" style="85" bestFit="1" customWidth="1"/>
    <col min="13835" max="13835" width="12.21875" style="85" bestFit="1" customWidth="1"/>
    <col min="13836" max="14079" width="8.77734375" style="85"/>
    <col min="14080" max="14080" width="45.5546875" style="85" customWidth="1"/>
    <col min="14081" max="14081" width="5.44140625" style="85" customWidth="1"/>
    <col min="14082" max="14082" width="14.44140625" style="85" customWidth="1"/>
    <col min="14083" max="14083" width="41.5546875" style="85" customWidth="1"/>
    <col min="14084" max="14084" width="10.21875" style="85" customWidth="1"/>
    <col min="14085" max="14085" width="18.77734375" style="85" customWidth="1"/>
    <col min="14086" max="14086" width="12.5546875" style="85" customWidth="1"/>
    <col min="14087" max="14087" width="12.21875" style="85" bestFit="1" customWidth="1"/>
    <col min="14088" max="14088" width="12.5546875" style="85" bestFit="1" customWidth="1"/>
    <col min="14089" max="14089" width="8.77734375" style="85"/>
    <col min="14090" max="14090" width="9.5546875" style="85" bestFit="1" customWidth="1"/>
    <col min="14091" max="14091" width="12.21875" style="85" bestFit="1" customWidth="1"/>
    <col min="14092" max="14335" width="8.77734375" style="85"/>
    <col min="14336" max="14336" width="45.5546875" style="85" customWidth="1"/>
    <col min="14337" max="14337" width="5.44140625" style="85" customWidth="1"/>
    <col min="14338" max="14338" width="14.44140625" style="85" customWidth="1"/>
    <col min="14339" max="14339" width="41.5546875" style="85" customWidth="1"/>
    <col min="14340" max="14340" width="10.21875" style="85" customWidth="1"/>
    <col min="14341" max="14341" width="18.77734375" style="85" customWidth="1"/>
    <col min="14342" max="14342" width="12.5546875" style="85" customWidth="1"/>
    <col min="14343" max="14343" width="12.21875" style="85" bestFit="1" customWidth="1"/>
    <col min="14344" max="14344" width="12.5546875" style="85" bestFit="1" customWidth="1"/>
    <col min="14345" max="14345" width="8.77734375" style="85"/>
    <col min="14346" max="14346" width="9.5546875" style="85" bestFit="1" customWidth="1"/>
    <col min="14347" max="14347" width="12.21875" style="85" bestFit="1" customWidth="1"/>
    <col min="14348" max="14591" width="8.77734375" style="85"/>
    <col min="14592" max="14592" width="45.5546875" style="85" customWidth="1"/>
    <col min="14593" max="14593" width="5.44140625" style="85" customWidth="1"/>
    <col min="14594" max="14594" width="14.44140625" style="85" customWidth="1"/>
    <col min="14595" max="14595" width="41.5546875" style="85" customWidth="1"/>
    <col min="14596" max="14596" width="10.21875" style="85" customWidth="1"/>
    <col min="14597" max="14597" width="18.77734375" style="85" customWidth="1"/>
    <col min="14598" max="14598" width="12.5546875" style="85" customWidth="1"/>
    <col min="14599" max="14599" width="12.21875" style="85" bestFit="1" customWidth="1"/>
    <col min="14600" max="14600" width="12.5546875" style="85" bestFit="1" customWidth="1"/>
    <col min="14601" max="14601" width="8.77734375" style="85"/>
    <col min="14602" max="14602" width="9.5546875" style="85" bestFit="1" customWidth="1"/>
    <col min="14603" max="14603" width="12.21875" style="85" bestFit="1" customWidth="1"/>
    <col min="14604" max="14847" width="8.77734375" style="85"/>
    <col min="14848" max="14848" width="45.5546875" style="85" customWidth="1"/>
    <col min="14849" max="14849" width="5.44140625" style="85" customWidth="1"/>
    <col min="14850" max="14850" width="14.44140625" style="85" customWidth="1"/>
    <col min="14851" max="14851" width="41.5546875" style="85" customWidth="1"/>
    <col min="14852" max="14852" width="10.21875" style="85" customWidth="1"/>
    <col min="14853" max="14853" width="18.77734375" style="85" customWidth="1"/>
    <col min="14854" max="14854" width="12.5546875" style="85" customWidth="1"/>
    <col min="14855" max="14855" width="12.21875" style="85" bestFit="1" customWidth="1"/>
    <col min="14856" max="14856" width="12.5546875" style="85" bestFit="1" customWidth="1"/>
    <col min="14857" max="14857" width="8.77734375" style="85"/>
    <col min="14858" max="14858" width="9.5546875" style="85" bestFit="1" customWidth="1"/>
    <col min="14859" max="14859" width="12.21875" style="85" bestFit="1" customWidth="1"/>
    <col min="14860" max="15103" width="8.77734375" style="85"/>
    <col min="15104" max="15104" width="45.5546875" style="85" customWidth="1"/>
    <col min="15105" max="15105" width="5.44140625" style="85" customWidth="1"/>
    <col min="15106" max="15106" width="14.44140625" style="85" customWidth="1"/>
    <col min="15107" max="15107" width="41.5546875" style="85" customWidth="1"/>
    <col min="15108" max="15108" width="10.21875" style="85" customWidth="1"/>
    <col min="15109" max="15109" width="18.77734375" style="85" customWidth="1"/>
    <col min="15110" max="15110" width="12.5546875" style="85" customWidth="1"/>
    <col min="15111" max="15111" width="12.21875" style="85" bestFit="1" customWidth="1"/>
    <col min="15112" max="15112" width="12.5546875" style="85" bestFit="1" customWidth="1"/>
    <col min="15113" max="15113" width="8.77734375" style="85"/>
    <col min="15114" max="15114" width="9.5546875" style="85" bestFit="1" customWidth="1"/>
    <col min="15115" max="15115" width="12.21875" style="85" bestFit="1" customWidth="1"/>
    <col min="15116" max="15359" width="8.77734375" style="85"/>
    <col min="15360" max="15360" width="45.5546875" style="85" customWidth="1"/>
    <col min="15361" max="15361" width="5.44140625" style="85" customWidth="1"/>
    <col min="15362" max="15362" width="14.44140625" style="85" customWidth="1"/>
    <col min="15363" max="15363" width="41.5546875" style="85" customWidth="1"/>
    <col min="15364" max="15364" width="10.21875" style="85" customWidth="1"/>
    <col min="15365" max="15365" width="18.77734375" style="85" customWidth="1"/>
    <col min="15366" max="15366" width="12.5546875" style="85" customWidth="1"/>
    <col min="15367" max="15367" width="12.21875" style="85" bestFit="1" customWidth="1"/>
    <col min="15368" max="15368" width="12.5546875" style="85" bestFit="1" customWidth="1"/>
    <col min="15369" max="15369" width="8.77734375" style="85"/>
    <col min="15370" max="15370" width="9.5546875" style="85" bestFit="1" customWidth="1"/>
    <col min="15371" max="15371" width="12.21875" style="85" bestFit="1" customWidth="1"/>
    <col min="15372" max="15615" width="8.77734375" style="85"/>
    <col min="15616" max="15616" width="45.5546875" style="85" customWidth="1"/>
    <col min="15617" max="15617" width="5.44140625" style="85" customWidth="1"/>
    <col min="15618" max="15618" width="14.44140625" style="85" customWidth="1"/>
    <col min="15619" max="15619" width="41.5546875" style="85" customWidth="1"/>
    <col min="15620" max="15620" width="10.21875" style="85" customWidth="1"/>
    <col min="15621" max="15621" width="18.77734375" style="85" customWidth="1"/>
    <col min="15622" max="15622" width="12.5546875" style="85" customWidth="1"/>
    <col min="15623" max="15623" width="12.21875" style="85" bestFit="1" customWidth="1"/>
    <col min="15624" max="15624" width="12.5546875" style="85" bestFit="1" customWidth="1"/>
    <col min="15625" max="15625" width="8.77734375" style="85"/>
    <col min="15626" max="15626" width="9.5546875" style="85" bestFit="1" customWidth="1"/>
    <col min="15627" max="15627" width="12.21875" style="85" bestFit="1" customWidth="1"/>
    <col min="15628" max="15871" width="8.77734375" style="85"/>
    <col min="15872" max="15872" width="45.5546875" style="85" customWidth="1"/>
    <col min="15873" max="15873" width="5.44140625" style="85" customWidth="1"/>
    <col min="15874" max="15874" width="14.44140625" style="85" customWidth="1"/>
    <col min="15875" max="15875" width="41.5546875" style="85" customWidth="1"/>
    <col min="15876" max="15876" width="10.21875" style="85" customWidth="1"/>
    <col min="15877" max="15877" width="18.77734375" style="85" customWidth="1"/>
    <col min="15878" max="15878" width="12.5546875" style="85" customWidth="1"/>
    <col min="15879" max="15879" width="12.21875" style="85" bestFit="1" customWidth="1"/>
    <col min="15880" max="15880" width="12.5546875" style="85" bestFit="1" customWidth="1"/>
    <col min="15881" max="15881" width="8.77734375" style="85"/>
    <col min="15882" max="15882" width="9.5546875" style="85" bestFit="1" customWidth="1"/>
    <col min="15883" max="15883" width="12.21875" style="85" bestFit="1" customWidth="1"/>
    <col min="15884" max="16127" width="8.77734375" style="85"/>
    <col min="16128" max="16128" width="45.5546875" style="85" customWidth="1"/>
    <col min="16129" max="16129" width="5.44140625" style="85" customWidth="1"/>
    <col min="16130" max="16130" width="14.44140625" style="85" customWidth="1"/>
    <col min="16131" max="16131" width="41.5546875" style="85" customWidth="1"/>
    <col min="16132" max="16132" width="10.21875" style="85" customWidth="1"/>
    <col min="16133" max="16133" width="18.77734375" style="85" customWidth="1"/>
    <col min="16134" max="16134" width="12.5546875" style="85" customWidth="1"/>
    <col min="16135" max="16135" width="12.21875" style="85" bestFit="1" customWidth="1"/>
    <col min="16136" max="16136" width="12.5546875" style="85" bestFit="1" customWidth="1"/>
    <col min="16137" max="16137" width="8.77734375" style="85"/>
    <col min="16138" max="16138" width="9.5546875" style="85" bestFit="1" customWidth="1"/>
    <col min="16139" max="16139" width="12.21875" style="85" bestFit="1" customWidth="1"/>
    <col min="16140" max="16384" width="8.77734375" style="85"/>
  </cols>
  <sheetData>
    <row r="1" spans="1:16" ht="14.4" thickBot="1">
      <c r="A1" s="386" t="s">
        <v>117</v>
      </c>
      <c r="B1" s="380"/>
      <c r="C1" s="380"/>
      <c r="D1" s="380"/>
      <c r="E1" s="387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14.4" thickBot="1">
      <c r="A2" s="86"/>
      <c r="B2" s="442" t="s">
        <v>118</v>
      </c>
      <c r="C2" s="443"/>
      <c r="D2" s="444"/>
      <c r="E2" s="445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14.4" thickBot="1">
      <c r="A3" s="87"/>
      <c r="B3" s="446" t="s">
        <v>119</v>
      </c>
      <c r="C3" s="432"/>
      <c r="D3" s="447"/>
      <c r="E3" s="448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14.4" thickBot="1">
      <c r="A4" s="181"/>
      <c r="B4" s="181"/>
      <c r="C4" s="181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</row>
    <row r="5" spans="1:16" ht="14.4" thickBot="1">
      <c r="A5" s="449" t="s">
        <v>120</v>
      </c>
      <c r="B5" s="426"/>
      <c r="C5" s="426"/>
      <c r="D5" s="426"/>
      <c r="E5" s="427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</row>
    <row r="6" spans="1:16">
      <c r="A6" s="69" t="s">
        <v>121</v>
      </c>
      <c r="B6" s="435" t="s">
        <v>122</v>
      </c>
      <c r="C6" s="436"/>
      <c r="D6" s="437"/>
      <c r="E6" s="438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</row>
    <row r="7" spans="1:16">
      <c r="A7" s="89" t="s">
        <v>123</v>
      </c>
      <c r="B7" s="392" t="s">
        <v>124</v>
      </c>
      <c r="C7" s="439"/>
      <c r="D7" s="420"/>
      <c r="E7" s="421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</row>
    <row r="8" spans="1:16" ht="24.75" customHeight="1">
      <c r="A8" s="89" t="s">
        <v>125</v>
      </c>
      <c r="B8" s="392" t="s">
        <v>126</v>
      </c>
      <c r="C8" s="439"/>
      <c r="D8" s="440" t="s">
        <v>410</v>
      </c>
      <c r="E8" s="441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</row>
    <row r="9" spans="1:16" ht="14.4" thickBot="1">
      <c r="A9" s="90" t="s">
        <v>127</v>
      </c>
      <c r="B9" s="396" t="s">
        <v>128</v>
      </c>
      <c r="C9" s="425"/>
      <c r="D9" s="450">
        <v>12</v>
      </c>
      <c r="E9" s="451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</row>
    <row r="10" spans="1:16">
      <c r="A10" s="91"/>
      <c r="B10" s="181"/>
      <c r="C10" s="181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</row>
    <row r="11" spans="1:16" ht="14.4" thickBot="1">
      <c r="A11" s="433" t="s">
        <v>129</v>
      </c>
      <c r="B11" s="433"/>
      <c r="C11" s="433"/>
      <c r="D11" s="433"/>
      <c r="E11" s="433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</row>
    <row r="12" spans="1:16" ht="14.4" thickBot="1">
      <c r="A12" s="431" t="s">
        <v>130</v>
      </c>
      <c r="B12" s="432"/>
      <c r="C12" s="92" t="s">
        <v>131</v>
      </c>
      <c r="D12" s="433" t="s">
        <v>132</v>
      </c>
      <c r="E12" s="434"/>
      <c r="F12" s="84"/>
      <c r="G12" s="84"/>
      <c r="H12" s="84"/>
      <c r="I12" s="84"/>
      <c r="J12" s="84"/>
      <c r="K12" s="84"/>
      <c r="L12" s="84"/>
      <c r="M12" s="84"/>
      <c r="N12" s="84"/>
      <c r="O12" s="84"/>
      <c r="P12" s="84"/>
    </row>
    <row r="13" spans="1:16" ht="25.5" customHeight="1">
      <c r="A13" s="452" t="str">
        <f>D17</f>
        <v xml:space="preserve">Telefonista </v>
      </c>
      <c r="B13" s="453"/>
      <c r="C13" s="67" t="s">
        <v>133</v>
      </c>
      <c r="D13" s="218">
        <v>3</v>
      </c>
      <c r="E13" s="219"/>
      <c r="F13" s="84"/>
      <c r="G13" s="84"/>
      <c r="H13" s="84"/>
      <c r="I13" s="84"/>
      <c r="J13" s="84"/>
      <c r="K13" s="84"/>
      <c r="L13" s="84"/>
      <c r="M13" s="84"/>
      <c r="N13" s="84"/>
      <c r="O13" s="84"/>
      <c r="P13" s="84"/>
    </row>
    <row r="14" spans="1:16" ht="14.4" thickBot="1">
      <c r="A14" s="396"/>
      <c r="B14" s="425"/>
      <c r="C14" s="425"/>
      <c r="D14" s="425"/>
      <c r="E14" s="397"/>
      <c r="F14" s="84"/>
      <c r="G14" s="84"/>
      <c r="H14" s="84"/>
      <c r="I14" s="84"/>
      <c r="J14" s="84" t="s">
        <v>134</v>
      </c>
      <c r="K14" s="84"/>
      <c r="L14" s="84"/>
      <c r="M14" s="84"/>
      <c r="N14" s="84"/>
      <c r="O14" s="84"/>
      <c r="P14" s="84"/>
    </row>
    <row r="15" spans="1:16" ht="12.75" customHeight="1">
      <c r="A15" s="428" t="s">
        <v>135</v>
      </c>
      <c r="B15" s="428"/>
      <c r="C15" s="428"/>
      <c r="D15" s="428"/>
      <c r="E15" s="428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</row>
    <row r="16" spans="1:16" ht="13.5" customHeight="1" thickBot="1">
      <c r="A16" s="428"/>
      <c r="B16" s="428"/>
      <c r="C16" s="428"/>
      <c r="D16" s="428"/>
      <c r="E16" s="428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</row>
    <row r="17" spans="1:16">
      <c r="A17" s="93">
        <v>1</v>
      </c>
      <c r="B17" s="390" t="s">
        <v>136</v>
      </c>
      <c r="C17" s="430"/>
      <c r="D17" s="420" t="s">
        <v>380</v>
      </c>
      <c r="E17" s="421"/>
      <c r="F17" s="84"/>
      <c r="G17" s="94"/>
      <c r="H17" s="95"/>
      <c r="I17" s="84"/>
      <c r="J17" s="84"/>
      <c r="K17" s="84"/>
      <c r="L17" s="84"/>
      <c r="M17" s="84"/>
      <c r="N17" s="84"/>
      <c r="O17" s="84"/>
      <c r="P17" s="84"/>
    </row>
    <row r="18" spans="1:16" ht="13.05" customHeight="1">
      <c r="A18" s="96">
        <v>2</v>
      </c>
      <c r="B18" s="381" t="s">
        <v>137</v>
      </c>
      <c r="C18" s="417"/>
      <c r="D18" s="456" t="s">
        <v>310</v>
      </c>
      <c r="E18" s="457"/>
      <c r="F18" s="84"/>
      <c r="G18" s="94"/>
      <c r="H18" s="95"/>
      <c r="I18" s="84"/>
      <c r="J18" s="84"/>
      <c r="K18" s="84"/>
      <c r="L18" s="84"/>
      <c r="M18" s="84"/>
      <c r="N18" s="84"/>
      <c r="O18" s="84"/>
      <c r="P18" s="84"/>
    </row>
    <row r="19" spans="1:16" ht="13.05" customHeight="1">
      <c r="A19" s="97">
        <v>2</v>
      </c>
      <c r="B19" s="381" t="s">
        <v>138</v>
      </c>
      <c r="C19" s="417"/>
      <c r="D19" s="454">
        <v>1265.6300000000001</v>
      </c>
      <c r="E19" s="455"/>
      <c r="F19" s="84"/>
      <c r="G19" s="84"/>
      <c r="H19" s="98"/>
      <c r="I19" s="84"/>
      <c r="J19" s="84"/>
      <c r="K19" s="84"/>
      <c r="L19" s="84"/>
      <c r="M19" s="84"/>
      <c r="N19" s="84"/>
      <c r="O19" s="84"/>
      <c r="P19" s="84"/>
    </row>
    <row r="20" spans="1:16">
      <c r="A20" s="97">
        <v>3</v>
      </c>
      <c r="B20" s="381" t="s">
        <v>139</v>
      </c>
      <c r="C20" s="417"/>
      <c r="D20" s="420" t="str">
        <f>D17</f>
        <v xml:space="preserve">Telefonista </v>
      </c>
      <c r="E20" s="421"/>
      <c r="F20" s="84"/>
      <c r="G20" s="94"/>
      <c r="H20" s="94"/>
      <c r="I20" s="84"/>
      <c r="J20" s="84"/>
      <c r="K20" s="84"/>
      <c r="L20" s="84"/>
      <c r="M20" s="84"/>
      <c r="N20" s="84"/>
      <c r="O20" s="84"/>
      <c r="P20" s="84"/>
    </row>
    <row r="21" spans="1:16" ht="14.4" thickBot="1">
      <c r="A21" s="99">
        <v>4</v>
      </c>
      <c r="B21" s="394" t="s">
        <v>140</v>
      </c>
      <c r="C21" s="422"/>
      <c r="D21" s="423">
        <v>43983</v>
      </c>
      <c r="E21" s="42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</row>
    <row r="22" spans="1:16" ht="14.4" thickBot="1">
      <c r="A22" s="84"/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</row>
    <row r="23" spans="1:16" ht="14.4" thickBot="1">
      <c r="A23" s="386" t="s">
        <v>141</v>
      </c>
      <c r="B23" s="380"/>
      <c r="C23" s="380"/>
      <c r="D23" s="380"/>
      <c r="E23" s="387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</row>
    <row r="24" spans="1:16" ht="25.5" customHeight="1" thickBot="1">
      <c r="A24" s="68">
        <v>1</v>
      </c>
      <c r="B24" s="386" t="s">
        <v>142</v>
      </c>
      <c r="C24" s="380"/>
      <c r="D24" s="100"/>
      <c r="E24" s="68" t="s">
        <v>143</v>
      </c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</row>
    <row r="25" spans="1:16">
      <c r="A25" s="93" t="s">
        <v>121</v>
      </c>
      <c r="B25" s="415" t="s">
        <v>371</v>
      </c>
      <c r="C25" s="416"/>
      <c r="D25" s="69"/>
      <c r="E25" s="101">
        <f>(D19/36)*30</f>
        <v>1054.6916666666668</v>
      </c>
      <c r="F25" s="84"/>
      <c r="G25" s="102"/>
      <c r="H25" s="102"/>
      <c r="I25" s="84"/>
      <c r="J25" s="84"/>
      <c r="K25" s="84"/>
      <c r="L25" s="84"/>
      <c r="M25" s="84"/>
      <c r="N25" s="84"/>
      <c r="O25" s="84"/>
      <c r="P25" s="84"/>
    </row>
    <row r="26" spans="1:16">
      <c r="A26" s="97" t="s">
        <v>123</v>
      </c>
      <c r="B26" s="381" t="s">
        <v>293</v>
      </c>
      <c r="C26" s="413"/>
      <c r="D26" s="70">
        <v>0</v>
      </c>
      <c r="E26" s="103">
        <f>D26*$E$25</f>
        <v>0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</row>
    <row r="27" spans="1:16">
      <c r="A27" s="97" t="s">
        <v>125</v>
      </c>
      <c r="B27" s="381" t="s">
        <v>145</v>
      </c>
      <c r="C27" s="413"/>
      <c r="D27" s="70"/>
      <c r="E27" s="104">
        <f>D27*$E$25</f>
        <v>0</v>
      </c>
      <c r="F27" s="105"/>
      <c r="G27" s="84"/>
      <c r="H27" s="84"/>
      <c r="I27" s="84"/>
      <c r="J27" s="102"/>
      <c r="K27" s="84"/>
      <c r="L27" s="84"/>
      <c r="M27" s="84"/>
      <c r="N27" s="84"/>
      <c r="O27" s="84"/>
      <c r="P27" s="84"/>
    </row>
    <row r="28" spans="1:16">
      <c r="A28" s="97" t="s">
        <v>127</v>
      </c>
      <c r="B28" s="381" t="s">
        <v>146</v>
      </c>
      <c r="C28" s="413"/>
      <c r="D28" s="71"/>
      <c r="E28" s="103">
        <f>D28*(E25+E26+E27)*7/12</f>
        <v>0</v>
      </c>
      <c r="F28" s="102"/>
      <c r="G28" s="84"/>
      <c r="H28" s="106"/>
      <c r="I28" s="84"/>
      <c r="J28" s="84"/>
      <c r="K28" s="84">
        <v>7</v>
      </c>
      <c r="L28" s="84">
        <v>7.5</v>
      </c>
      <c r="M28" s="84">
        <f>K28*L28</f>
        <v>52.5</v>
      </c>
      <c r="N28" s="84"/>
      <c r="O28" s="84"/>
      <c r="P28" s="84"/>
    </row>
    <row r="29" spans="1:16">
      <c r="A29" s="97" t="s">
        <v>147</v>
      </c>
      <c r="B29" s="381" t="s">
        <v>148</v>
      </c>
      <c r="C29" s="413"/>
      <c r="D29" s="72"/>
      <c r="E29" s="103">
        <f>(1+20%)*(E25+E26+E27)*D29/12</f>
        <v>0</v>
      </c>
      <c r="F29" s="102"/>
      <c r="G29" s="84"/>
      <c r="H29" s="105"/>
      <c r="I29" s="84"/>
      <c r="J29" s="84"/>
      <c r="K29" s="84">
        <v>60</v>
      </c>
      <c r="L29" s="84">
        <v>52.5</v>
      </c>
      <c r="M29" s="84">
        <f>K29/L29</f>
        <v>1.1428571428571428</v>
      </c>
      <c r="N29" s="84"/>
      <c r="O29" s="84"/>
      <c r="P29" s="84"/>
    </row>
    <row r="30" spans="1:16" ht="14.4" thickBot="1">
      <c r="A30" s="99" t="s">
        <v>149</v>
      </c>
      <c r="B30" s="394" t="s">
        <v>150</v>
      </c>
      <c r="C30" s="414"/>
      <c r="D30" s="73"/>
      <c r="E30" s="107"/>
      <c r="G30" s="102"/>
      <c r="J30" s="84"/>
      <c r="K30" s="84"/>
      <c r="L30" s="84"/>
      <c r="M30" s="84"/>
      <c r="N30" s="84"/>
      <c r="O30" s="84"/>
      <c r="P30" s="84"/>
    </row>
    <row r="31" spans="1:16" ht="14.4" thickBot="1">
      <c r="A31" s="86"/>
      <c r="B31" s="383" t="s">
        <v>151</v>
      </c>
      <c r="C31" s="384"/>
      <c r="D31" s="86"/>
      <c r="E31" s="108">
        <f>SUM(E25:E30)</f>
        <v>1054.6916666666668</v>
      </c>
      <c r="F31" s="84"/>
      <c r="G31" s="84"/>
      <c r="J31" s="84"/>
      <c r="K31" s="84"/>
      <c r="L31" s="84"/>
      <c r="M31" s="84"/>
      <c r="N31" s="84"/>
      <c r="O31" s="84"/>
      <c r="P31" s="84"/>
    </row>
    <row r="32" spans="1:16" ht="14.4" thickBot="1">
      <c r="A32" s="84"/>
      <c r="B32" s="84"/>
      <c r="C32" s="84"/>
      <c r="D32" s="84"/>
      <c r="E32" s="84"/>
      <c r="F32" s="84"/>
      <c r="G32" s="102"/>
      <c r="J32" s="84"/>
      <c r="K32" s="84"/>
      <c r="L32" s="84"/>
      <c r="M32" s="84"/>
      <c r="N32" s="84"/>
      <c r="O32" s="84"/>
      <c r="P32" s="84"/>
    </row>
    <row r="33" spans="1:16" ht="14.4" thickBot="1">
      <c r="A33" s="386" t="s">
        <v>152</v>
      </c>
      <c r="B33" s="380"/>
      <c r="C33" s="380"/>
      <c r="D33" s="380"/>
      <c r="E33" s="387"/>
      <c r="F33" s="84"/>
      <c r="G33" s="84"/>
      <c r="H33" s="84"/>
      <c r="I33" s="84"/>
      <c r="J33" s="84"/>
      <c r="K33" s="84"/>
      <c r="L33" s="74">
        <f>M29*K28</f>
        <v>8</v>
      </c>
      <c r="M33" s="84"/>
      <c r="N33" s="84"/>
      <c r="O33" s="84"/>
      <c r="P33" s="84"/>
    </row>
    <row r="34" spans="1:16" ht="14.4" thickBot="1">
      <c r="A34" s="386" t="s">
        <v>283</v>
      </c>
      <c r="B34" s="380"/>
      <c r="C34" s="380"/>
      <c r="D34" s="380"/>
      <c r="E34" s="387"/>
      <c r="F34" s="84"/>
      <c r="G34" s="176" t="s">
        <v>153</v>
      </c>
      <c r="H34" s="177"/>
      <c r="I34" s="84"/>
      <c r="J34" s="84"/>
      <c r="K34" s="84"/>
      <c r="L34" s="84"/>
      <c r="M34" s="84"/>
      <c r="N34" s="84"/>
      <c r="O34" s="84"/>
      <c r="P34" s="84"/>
    </row>
    <row r="35" spans="1:16" ht="14.4" thickBot="1">
      <c r="A35" s="183" t="s">
        <v>154</v>
      </c>
      <c r="B35" s="386" t="s">
        <v>155</v>
      </c>
      <c r="C35" s="380"/>
      <c r="D35" s="100"/>
      <c r="E35" s="68" t="s">
        <v>143</v>
      </c>
      <c r="F35" s="84"/>
      <c r="G35" s="381" t="s">
        <v>156</v>
      </c>
      <c r="H35" s="382"/>
      <c r="I35" s="84"/>
      <c r="J35" s="84"/>
      <c r="K35" s="84"/>
      <c r="L35" s="84"/>
      <c r="M35" s="84"/>
      <c r="N35" s="84"/>
      <c r="O35" s="84"/>
      <c r="P35" s="84"/>
    </row>
    <row r="36" spans="1:16">
      <c r="A36" s="69" t="s">
        <v>121</v>
      </c>
      <c r="B36" s="390" t="s">
        <v>157</v>
      </c>
      <c r="C36" s="391"/>
      <c r="D36" s="75">
        <f>1/12</f>
        <v>8.3333333333333329E-2</v>
      </c>
      <c r="E36" s="224">
        <f>D36*E31</f>
        <v>87.890972222222231</v>
      </c>
      <c r="F36" s="84"/>
      <c r="G36" s="381" t="s">
        <v>158</v>
      </c>
      <c r="H36" s="382"/>
      <c r="I36" s="84"/>
      <c r="J36" s="84"/>
      <c r="K36" s="112">
        <f>1/12</f>
        <v>8.3333333333333329E-2</v>
      </c>
      <c r="L36" s="113">
        <f>1/3</f>
        <v>0.33333333333333331</v>
      </c>
      <c r="M36" s="84"/>
      <c r="N36" s="84"/>
      <c r="O36" s="84"/>
      <c r="P36" s="84"/>
    </row>
    <row r="37" spans="1:16" ht="14.4" thickBot="1">
      <c r="A37" s="89" t="s">
        <v>123</v>
      </c>
      <c r="B37" s="381" t="s">
        <v>159</v>
      </c>
      <c r="C37" s="382"/>
      <c r="D37" s="70">
        <v>0.121</v>
      </c>
      <c r="E37" s="107">
        <f>D37*E31</f>
        <v>127.61769166666669</v>
      </c>
      <c r="F37" s="223">
        <f>ROUND((1/11)+(1/11*1/3),3)</f>
        <v>0.121</v>
      </c>
      <c r="G37" s="381" t="s">
        <v>160</v>
      </c>
      <c r="H37" s="382"/>
      <c r="I37" s="84"/>
      <c r="J37" s="84"/>
      <c r="K37" s="113">
        <f>K36*L36</f>
        <v>2.7777777777777776E-2</v>
      </c>
      <c r="L37" s="84"/>
      <c r="M37" s="84"/>
      <c r="N37" s="84"/>
      <c r="O37" s="84"/>
      <c r="P37" s="84"/>
    </row>
    <row r="38" spans="1:16" ht="13.5" customHeight="1" thickBot="1">
      <c r="A38" s="386" t="s">
        <v>161</v>
      </c>
      <c r="B38" s="380"/>
      <c r="C38" s="387"/>
      <c r="D38" s="76">
        <f>D36+D37</f>
        <v>0.20433333333333331</v>
      </c>
      <c r="E38" s="114">
        <f>SUM(E36:E37)</f>
        <v>215.50866388888892</v>
      </c>
      <c r="F38" s="84"/>
      <c r="G38" s="381" t="s">
        <v>162</v>
      </c>
      <c r="H38" s="382"/>
      <c r="I38" s="84"/>
      <c r="J38" s="84"/>
      <c r="K38" s="115">
        <f>K37*E31</f>
        <v>29.296990740740743</v>
      </c>
      <c r="L38" s="84"/>
      <c r="M38" s="84"/>
      <c r="N38" s="84"/>
      <c r="O38" s="84"/>
      <c r="P38" s="84"/>
    </row>
    <row r="39" spans="1:16" ht="13.5" customHeight="1" thickBot="1">
      <c r="A39" s="80"/>
      <c r="B39" s="81"/>
      <c r="C39" s="81"/>
      <c r="D39" s="81"/>
      <c r="E39" s="81"/>
      <c r="F39" s="84"/>
      <c r="G39" s="403" t="s">
        <v>163</v>
      </c>
      <c r="H39" s="404"/>
      <c r="I39" s="84"/>
      <c r="J39" s="84"/>
      <c r="K39" s="84"/>
      <c r="L39" s="84"/>
      <c r="M39" s="84"/>
      <c r="N39" s="84"/>
      <c r="O39" s="84"/>
      <c r="P39" s="84"/>
    </row>
    <row r="40" spans="1:16" ht="28.5" customHeight="1" thickBot="1">
      <c r="A40" s="411" t="s">
        <v>164</v>
      </c>
      <c r="B40" s="388"/>
      <c r="C40" s="388"/>
      <c r="D40" s="388"/>
      <c r="E40" s="389"/>
      <c r="F40" s="84"/>
      <c r="G40" s="116"/>
      <c r="H40" s="181"/>
      <c r="I40" s="84"/>
      <c r="J40" s="84"/>
      <c r="K40" s="84"/>
      <c r="L40" s="84"/>
      <c r="M40" s="84"/>
      <c r="N40" s="84"/>
      <c r="O40" s="84"/>
      <c r="P40" s="84"/>
    </row>
    <row r="41" spans="1:16" ht="14.4" thickBot="1">
      <c r="A41" s="68" t="s">
        <v>165</v>
      </c>
      <c r="B41" s="386" t="s">
        <v>166</v>
      </c>
      <c r="C41" s="387"/>
      <c r="D41" s="100"/>
      <c r="E41" s="68" t="s">
        <v>143</v>
      </c>
      <c r="F41" s="84"/>
      <c r="G41" s="412"/>
      <c r="H41" s="412"/>
      <c r="I41" s="84"/>
      <c r="J41" s="84"/>
      <c r="K41" s="84"/>
      <c r="L41" s="84"/>
      <c r="M41" s="84"/>
      <c r="N41" s="84"/>
      <c r="O41" s="84"/>
      <c r="P41" s="84"/>
    </row>
    <row r="42" spans="1:16">
      <c r="A42" s="69" t="s">
        <v>121</v>
      </c>
      <c r="B42" s="390" t="s">
        <v>167</v>
      </c>
      <c r="C42" s="391"/>
      <c r="D42" s="117">
        <v>0.2</v>
      </c>
      <c r="E42" s="136">
        <f t="shared" ref="E42:E49" si="0">D42*($E$31+$E$38)</f>
        <v>254.04006611111117</v>
      </c>
      <c r="F42" s="118"/>
      <c r="G42" s="390" t="s">
        <v>168</v>
      </c>
      <c r="H42" s="391"/>
      <c r="I42" s="84"/>
      <c r="J42" s="84"/>
      <c r="K42" s="84"/>
      <c r="L42" s="84"/>
      <c r="M42" s="84"/>
      <c r="N42" s="84"/>
      <c r="O42" s="84"/>
      <c r="P42" s="84"/>
    </row>
    <row r="43" spans="1:16">
      <c r="A43" s="89" t="s">
        <v>123</v>
      </c>
      <c r="B43" s="381" t="s">
        <v>169</v>
      </c>
      <c r="C43" s="382"/>
      <c r="D43" s="119">
        <v>2.5000000000000001E-2</v>
      </c>
      <c r="E43" s="103">
        <f>D43*($E$31+$E$38)</f>
        <v>31.755008263888897</v>
      </c>
      <c r="F43" s="84"/>
      <c r="G43" s="381" t="s">
        <v>170</v>
      </c>
      <c r="H43" s="382"/>
      <c r="I43" s="84"/>
      <c r="J43" s="84"/>
      <c r="K43" s="84"/>
      <c r="L43" s="84"/>
      <c r="M43" s="84"/>
      <c r="N43" s="84"/>
      <c r="O43" s="84"/>
      <c r="P43" s="84"/>
    </row>
    <row r="44" spans="1:16">
      <c r="A44" s="89" t="s">
        <v>125</v>
      </c>
      <c r="B44" s="381" t="s">
        <v>295</v>
      </c>
      <c r="C44" s="382"/>
      <c r="D44" s="119">
        <v>0.03</v>
      </c>
      <c r="E44" s="103">
        <f t="shared" si="0"/>
        <v>38.106009916666672</v>
      </c>
      <c r="F44" s="84"/>
      <c r="G44" s="381" t="s">
        <v>171</v>
      </c>
      <c r="H44" s="382"/>
      <c r="I44" s="84"/>
      <c r="J44" s="84"/>
      <c r="K44" s="84"/>
      <c r="L44" s="84"/>
      <c r="M44" s="84"/>
      <c r="N44" s="84"/>
      <c r="O44" s="84"/>
      <c r="P44" s="84"/>
    </row>
    <row r="45" spans="1:16">
      <c r="A45" s="89" t="s">
        <v>127</v>
      </c>
      <c r="B45" s="381" t="s">
        <v>172</v>
      </c>
      <c r="C45" s="382"/>
      <c r="D45" s="119">
        <v>1.4999999999999999E-2</v>
      </c>
      <c r="E45" s="103">
        <f t="shared" si="0"/>
        <v>19.053004958333336</v>
      </c>
      <c r="F45" s="84"/>
      <c r="G45" s="381" t="s">
        <v>163</v>
      </c>
      <c r="H45" s="382"/>
      <c r="I45" s="84"/>
      <c r="J45" s="84"/>
      <c r="K45" s="84"/>
      <c r="L45" s="84"/>
      <c r="M45" s="84"/>
      <c r="N45" s="84"/>
      <c r="O45" s="84"/>
      <c r="P45" s="84"/>
    </row>
    <row r="46" spans="1:16">
      <c r="A46" s="89" t="s">
        <v>147</v>
      </c>
      <c r="B46" s="381" t="s">
        <v>173</v>
      </c>
      <c r="C46" s="382"/>
      <c r="D46" s="119">
        <v>0.01</v>
      </c>
      <c r="E46" s="103">
        <f t="shared" si="0"/>
        <v>12.702003305555559</v>
      </c>
      <c r="F46" s="84"/>
      <c r="G46" s="181"/>
      <c r="H46" s="181"/>
      <c r="I46" s="84"/>
      <c r="J46" s="84"/>
      <c r="K46" s="84"/>
      <c r="L46" s="84"/>
      <c r="M46" s="84"/>
      <c r="N46" s="84"/>
      <c r="O46" s="84"/>
      <c r="P46" s="84"/>
    </row>
    <row r="47" spans="1:16">
      <c r="A47" s="120" t="s">
        <v>149</v>
      </c>
      <c r="B47" s="392" t="s">
        <v>174</v>
      </c>
      <c r="C47" s="393"/>
      <c r="D47" s="121">
        <v>6.0000000000000001E-3</v>
      </c>
      <c r="E47" s="103">
        <f t="shared" si="0"/>
        <v>7.6212019833333358</v>
      </c>
      <c r="F47" s="84"/>
      <c r="I47" s="84"/>
      <c r="J47" s="84"/>
      <c r="K47" s="84"/>
      <c r="L47" s="84"/>
      <c r="M47" s="84"/>
      <c r="N47" s="84"/>
      <c r="O47" s="84"/>
      <c r="P47" s="84"/>
    </row>
    <row r="48" spans="1:16">
      <c r="A48" s="120" t="s">
        <v>175</v>
      </c>
      <c r="B48" s="392" t="s">
        <v>176</v>
      </c>
      <c r="C48" s="393"/>
      <c r="D48" s="121">
        <v>2E-3</v>
      </c>
      <c r="E48" s="103">
        <f t="shared" si="0"/>
        <v>2.5404006611111116</v>
      </c>
      <c r="F48" s="84"/>
      <c r="H48" s="122"/>
      <c r="I48" s="84"/>
      <c r="J48" s="84"/>
      <c r="K48" s="84"/>
      <c r="L48" s="84"/>
      <c r="M48" s="84"/>
      <c r="N48" s="84"/>
      <c r="O48" s="84"/>
      <c r="P48" s="84"/>
    </row>
    <row r="49" spans="1:16" ht="14.4" thickBot="1">
      <c r="A49" s="120" t="s">
        <v>177</v>
      </c>
      <c r="B49" s="396" t="s">
        <v>178</v>
      </c>
      <c r="C49" s="397"/>
      <c r="D49" s="121">
        <v>0.08</v>
      </c>
      <c r="E49" s="103">
        <f t="shared" si="0"/>
        <v>101.61602644444447</v>
      </c>
      <c r="F49" s="84"/>
      <c r="I49" s="84"/>
      <c r="J49" s="84"/>
      <c r="K49" s="84"/>
      <c r="L49" s="84"/>
      <c r="M49" s="84"/>
      <c r="N49" s="84"/>
      <c r="O49" s="84"/>
      <c r="P49" s="84"/>
    </row>
    <row r="50" spans="1:16" ht="13.5" customHeight="1" thickBot="1">
      <c r="A50" s="386" t="s">
        <v>179</v>
      </c>
      <c r="B50" s="380"/>
      <c r="C50" s="387"/>
      <c r="D50" s="76">
        <f>SUM(D42:D49)</f>
        <v>0.36800000000000005</v>
      </c>
      <c r="E50" s="108">
        <f>SUM(E42:E49)</f>
        <v>467.43372164444452</v>
      </c>
      <c r="F50" s="84"/>
      <c r="H50" s="122"/>
      <c r="I50" s="84"/>
      <c r="L50" s="84"/>
      <c r="M50" s="84"/>
      <c r="N50" s="84"/>
      <c r="O50" s="84"/>
      <c r="P50" s="84"/>
    </row>
    <row r="51" spans="1:16" ht="14.4" thickBot="1">
      <c r="A51" s="84"/>
      <c r="B51" s="84"/>
      <c r="C51" s="84"/>
      <c r="D51" s="84"/>
      <c r="E51" s="84"/>
      <c r="F51" s="84"/>
      <c r="L51" s="84"/>
      <c r="M51" s="84"/>
      <c r="N51" s="84"/>
      <c r="O51" s="84"/>
      <c r="P51" s="84"/>
    </row>
    <row r="52" spans="1:16" ht="14.4" thickBot="1">
      <c r="A52" s="386" t="s">
        <v>180</v>
      </c>
      <c r="B52" s="380"/>
      <c r="C52" s="380"/>
      <c r="D52" s="380"/>
      <c r="E52" s="387"/>
      <c r="F52" s="84"/>
      <c r="G52" s="390" t="s">
        <v>167</v>
      </c>
      <c r="H52" s="391"/>
      <c r="L52" s="84"/>
      <c r="M52" s="84"/>
      <c r="N52" s="84"/>
      <c r="O52" s="84"/>
      <c r="P52" s="84"/>
    </row>
    <row r="53" spans="1:16" ht="14.4" thickBot="1">
      <c r="A53" s="68" t="s">
        <v>181</v>
      </c>
      <c r="B53" s="386" t="s">
        <v>182</v>
      </c>
      <c r="C53" s="387"/>
      <c r="D53" s="100"/>
      <c r="E53" s="68" t="s">
        <v>143</v>
      </c>
      <c r="F53" s="84"/>
      <c r="G53" s="381" t="s">
        <v>183</v>
      </c>
      <c r="H53" s="382"/>
      <c r="L53" s="84"/>
      <c r="M53" s="84"/>
      <c r="N53" s="84"/>
      <c r="O53" s="84"/>
      <c r="P53" s="84"/>
    </row>
    <row r="54" spans="1:16">
      <c r="A54" s="69" t="s">
        <v>121</v>
      </c>
      <c r="B54" s="390" t="s">
        <v>369</v>
      </c>
      <c r="C54" s="391"/>
      <c r="D54" s="123">
        <v>4.7</v>
      </c>
      <c r="E54" s="124">
        <f>(D54*2*22)-(0.06*E25)</f>
        <v>143.51850000000002</v>
      </c>
      <c r="F54" s="84"/>
      <c r="G54" s="381" t="s">
        <v>184</v>
      </c>
      <c r="H54" s="382"/>
      <c r="L54" s="84"/>
      <c r="M54" s="84"/>
      <c r="N54" s="84"/>
      <c r="O54" s="84"/>
      <c r="P54" s="84"/>
    </row>
    <row r="55" spans="1:16" ht="27" customHeight="1">
      <c r="A55" s="89" t="s">
        <v>123</v>
      </c>
      <c r="B55" s="409" t="s">
        <v>381</v>
      </c>
      <c r="C55" s="410"/>
      <c r="D55" s="258">
        <v>7.66</v>
      </c>
      <c r="E55" s="258">
        <f>ROUND((D55*22)*0.9,2)</f>
        <v>151.66999999999999</v>
      </c>
      <c r="F55" s="84"/>
      <c r="G55" s="381" t="s">
        <v>176</v>
      </c>
      <c r="H55" s="382"/>
      <c r="L55" s="84"/>
      <c r="M55" s="84"/>
      <c r="N55" s="84"/>
      <c r="O55" s="84"/>
      <c r="P55" s="84"/>
    </row>
    <row r="56" spans="1:16">
      <c r="A56" s="89" t="s">
        <v>125</v>
      </c>
      <c r="B56" s="178" t="s">
        <v>384</v>
      </c>
      <c r="C56" s="179"/>
      <c r="D56" s="127">
        <v>5</v>
      </c>
      <c r="E56" s="126">
        <f>D56</f>
        <v>5</v>
      </c>
      <c r="F56" s="84"/>
      <c r="G56" s="178"/>
      <c r="H56" s="179"/>
      <c r="L56" s="84"/>
      <c r="M56" s="84"/>
      <c r="N56" s="84"/>
      <c r="O56" s="84"/>
      <c r="P56" s="84"/>
    </row>
    <row r="57" spans="1:16">
      <c r="A57" s="89" t="s">
        <v>127</v>
      </c>
      <c r="B57" s="178" t="s">
        <v>383</v>
      </c>
      <c r="C57" s="179"/>
      <c r="D57" s="127">
        <v>200</v>
      </c>
      <c r="E57" s="126">
        <f>D57</f>
        <v>200</v>
      </c>
      <c r="F57" s="84"/>
      <c r="G57" s="178"/>
      <c r="H57" s="179"/>
      <c r="L57" s="84"/>
      <c r="M57" s="84"/>
      <c r="N57" s="84"/>
      <c r="O57" s="84"/>
      <c r="P57" s="84"/>
    </row>
    <row r="58" spans="1:16">
      <c r="A58" s="89" t="s">
        <v>147</v>
      </c>
      <c r="B58" s="407" t="s">
        <v>382</v>
      </c>
      <c r="C58" s="393"/>
      <c r="D58" s="127">
        <v>150</v>
      </c>
      <c r="E58" s="126">
        <f>D58*0.5</f>
        <v>75</v>
      </c>
      <c r="F58" s="84"/>
      <c r="G58" s="392" t="s">
        <v>185</v>
      </c>
      <c r="H58" s="393"/>
      <c r="L58" s="84"/>
      <c r="M58" s="84"/>
      <c r="N58" s="84"/>
      <c r="O58" s="84"/>
      <c r="P58" s="84"/>
    </row>
    <row r="59" spans="1:16" ht="14.4" thickBot="1">
      <c r="A59" s="89" t="s">
        <v>149</v>
      </c>
      <c r="B59" s="407" t="s">
        <v>150</v>
      </c>
      <c r="C59" s="408"/>
      <c r="D59" s="127"/>
      <c r="E59" s="126">
        <f>D59*22</f>
        <v>0</v>
      </c>
      <c r="F59" s="84"/>
      <c r="G59" s="392" t="s">
        <v>178</v>
      </c>
      <c r="H59" s="393"/>
      <c r="L59" s="84"/>
      <c r="M59" s="84"/>
      <c r="N59" s="84"/>
      <c r="O59" s="84"/>
      <c r="P59" s="84"/>
    </row>
    <row r="60" spans="1:16" ht="14.4" thickBot="1">
      <c r="A60" s="386" t="s">
        <v>179</v>
      </c>
      <c r="B60" s="380"/>
      <c r="C60" s="380"/>
      <c r="D60" s="78"/>
      <c r="E60" s="108">
        <f>SUM(E54:E59)</f>
        <v>575.18849999999998</v>
      </c>
      <c r="F60" s="84"/>
      <c r="G60" s="392" t="s">
        <v>186</v>
      </c>
      <c r="H60" s="393"/>
      <c r="K60" s="84"/>
      <c r="L60" s="84"/>
      <c r="M60" s="84"/>
      <c r="N60" s="84"/>
      <c r="O60" s="84"/>
      <c r="P60" s="84"/>
    </row>
    <row r="61" spans="1:16" ht="14.4" thickBot="1">
      <c r="A61" s="173"/>
      <c r="B61" s="84"/>
      <c r="C61" s="84"/>
      <c r="D61" s="84"/>
      <c r="E61" s="84"/>
      <c r="F61" s="84"/>
      <c r="G61" s="396" t="s">
        <v>174</v>
      </c>
      <c r="H61" s="397"/>
      <c r="I61" s="84"/>
      <c r="J61" s="84"/>
      <c r="K61" s="84"/>
      <c r="L61" s="84"/>
      <c r="M61" s="84"/>
      <c r="N61" s="84"/>
      <c r="O61" s="84"/>
      <c r="P61" s="84"/>
    </row>
    <row r="62" spans="1:16" ht="14.4" thickBot="1">
      <c r="A62" s="386" t="s">
        <v>187</v>
      </c>
      <c r="B62" s="380"/>
      <c r="C62" s="380"/>
      <c r="D62" s="380"/>
      <c r="E62" s="387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</row>
    <row r="63" spans="1:16" ht="14.4" thickBot="1">
      <c r="A63" s="68">
        <v>2</v>
      </c>
      <c r="B63" s="386" t="s">
        <v>188</v>
      </c>
      <c r="C63" s="387"/>
      <c r="D63" s="68"/>
      <c r="E63" s="68" t="s">
        <v>143</v>
      </c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</row>
    <row r="64" spans="1:16">
      <c r="A64" s="69" t="s">
        <v>121</v>
      </c>
      <c r="B64" s="390" t="s">
        <v>155</v>
      </c>
      <c r="C64" s="391"/>
      <c r="D64" s="117">
        <f>D38</f>
        <v>0.20433333333333331</v>
      </c>
      <c r="E64" s="129">
        <f>E38</f>
        <v>215.50866388888892</v>
      </c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</row>
    <row r="65" spans="1:20">
      <c r="A65" s="89" t="s">
        <v>123</v>
      </c>
      <c r="B65" s="381" t="s">
        <v>166</v>
      </c>
      <c r="C65" s="382"/>
      <c r="D65" s="119">
        <f>D50</f>
        <v>0.36800000000000005</v>
      </c>
      <c r="E65" s="126">
        <f>E50</f>
        <v>467.43372164444452</v>
      </c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</row>
    <row r="66" spans="1:20" ht="14.4" thickBot="1">
      <c r="A66" s="89" t="s">
        <v>125</v>
      </c>
      <c r="B66" s="405" t="s">
        <v>182</v>
      </c>
      <c r="C66" s="406"/>
      <c r="D66" s="119"/>
      <c r="E66" s="126">
        <f>E60</f>
        <v>575.18849999999998</v>
      </c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</row>
    <row r="67" spans="1:20" ht="14.4" thickBot="1">
      <c r="A67" s="386" t="s">
        <v>179</v>
      </c>
      <c r="B67" s="380"/>
      <c r="C67" s="387"/>
      <c r="D67" s="77">
        <f>SUM(D64:D66)</f>
        <v>0.57233333333333336</v>
      </c>
      <c r="E67" s="108">
        <f>SUM(E64:E66)</f>
        <v>1258.1308855333334</v>
      </c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</row>
    <row r="68" spans="1:20" ht="14.4" thickBot="1">
      <c r="A68" s="170"/>
      <c r="B68" s="170"/>
      <c r="C68" s="170"/>
      <c r="D68" s="181"/>
      <c r="E68" s="131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</row>
    <row r="69" spans="1:20" ht="14.4" thickBot="1">
      <c r="A69" s="386" t="s">
        <v>189</v>
      </c>
      <c r="B69" s="380"/>
      <c r="C69" s="380"/>
      <c r="D69" s="380"/>
      <c r="E69" s="387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</row>
    <row r="70" spans="1:20" ht="14.4" thickBot="1">
      <c r="A70" s="68">
        <v>3</v>
      </c>
      <c r="B70" s="386" t="s">
        <v>190</v>
      </c>
      <c r="C70" s="387"/>
      <c r="D70" s="68" t="s">
        <v>191</v>
      </c>
      <c r="E70" s="175" t="s">
        <v>143</v>
      </c>
      <c r="F70" s="84"/>
      <c r="G70" s="181"/>
      <c r="H70" s="181"/>
      <c r="I70" s="84"/>
      <c r="J70" s="84"/>
      <c r="K70" s="84"/>
      <c r="L70" s="84"/>
      <c r="M70" s="84"/>
      <c r="N70" s="84"/>
      <c r="O70" s="84"/>
      <c r="P70" s="84"/>
    </row>
    <row r="71" spans="1:20" ht="14.4" thickBot="1">
      <c r="A71" s="69" t="s">
        <v>121</v>
      </c>
      <c r="B71" s="390" t="s">
        <v>288</v>
      </c>
      <c r="C71" s="391"/>
      <c r="D71" s="186">
        <f>((1/12)*5)/100</f>
        <v>4.1666666666666666E-3</v>
      </c>
      <c r="E71" s="129">
        <f>$E$31*D71</f>
        <v>4.3945486111111114</v>
      </c>
      <c r="F71" s="84"/>
      <c r="G71" s="133">
        <f>E31+E38+E49+E60</f>
        <v>1947.0048570000004</v>
      </c>
      <c r="H71" s="84"/>
      <c r="I71" s="84"/>
      <c r="J71" s="84"/>
      <c r="K71" s="84"/>
      <c r="L71" s="84"/>
      <c r="M71" s="84"/>
      <c r="N71" s="84"/>
      <c r="O71" s="84"/>
      <c r="P71" s="84"/>
      <c r="T71" s="185">
        <f>((1/12)*5)/100</f>
        <v>4.1666666666666666E-3</v>
      </c>
    </row>
    <row r="72" spans="1:20">
      <c r="A72" s="89" t="s">
        <v>123</v>
      </c>
      <c r="B72" s="381" t="s">
        <v>192</v>
      </c>
      <c r="C72" s="382"/>
      <c r="D72" s="119">
        <f>D71*D49</f>
        <v>3.3333333333333332E-4</v>
      </c>
      <c r="E72" s="126">
        <f t="shared" ref="E72:E76" si="1">$E$31*D72</f>
        <v>0.35156388888888895</v>
      </c>
      <c r="F72" s="84"/>
      <c r="G72" s="390" t="s">
        <v>193</v>
      </c>
      <c r="H72" s="391"/>
      <c r="I72" s="84"/>
      <c r="J72" s="84"/>
      <c r="K72" s="84"/>
      <c r="L72" s="84"/>
      <c r="M72" s="84"/>
      <c r="N72" s="84"/>
      <c r="O72" s="84"/>
      <c r="P72" s="84"/>
    </row>
    <row r="73" spans="1:20">
      <c r="A73" s="89" t="s">
        <v>125</v>
      </c>
      <c r="B73" s="381" t="s">
        <v>285</v>
      </c>
      <c r="C73" s="382"/>
      <c r="D73" s="119">
        <v>2.3999999999999998E-3</v>
      </c>
      <c r="E73" s="126">
        <f t="shared" si="1"/>
        <v>2.5312600000000001</v>
      </c>
      <c r="F73" s="84"/>
      <c r="G73" s="381" t="s">
        <v>194</v>
      </c>
      <c r="H73" s="382"/>
      <c r="I73" s="84"/>
      <c r="J73" s="84"/>
      <c r="K73" s="84"/>
      <c r="L73" s="84"/>
      <c r="M73" s="84"/>
      <c r="N73" s="84"/>
      <c r="O73" s="84"/>
      <c r="P73" s="84"/>
    </row>
    <row r="74" spans="1:20">
      <c r="A74" s="89" t="s">
        <v>127</v>
      </c>
      <c r="B74" s="381" t="s">
        <v>287</v>
      </c>
      <c r="C74" s="382"/>
      <c r="D74" s="186">
        <f>((((1/30)*7)/12)*8)/100</f>
        <v>1.5555555555555557E-3</v>
      </c>
      <c r="E74" s="126">
        <f t="shared" si="1"/>
        <v>1.640631481481482</v>
      </c>
      <c r="F74" s="84"/>
      <c r="G74" s="135">
        <f>E31+E67</f>
        <v>2312.8225522000002</v>
      </c>
      <c r="H74" s="84"/>
      <c r="I74" s="84"/>
      <c r="J74" s="84"/>
      <c r="K74" s="84"/>
      <c r="L74" s="84"/>
      <c r="M74" s="84"/>
      <c r="N74" s="84"/>
      <c r="O74" s="84"/>
      <c r="P74" s="84"/>
      <c r="T74" s="185">
        <f>((((1/30)*7)/12)*8)/100</f>
        <v>1.5555555555555557E-3</v>
      </c>
    </row>
    <row r="75" spans="1:20">
      <c r="A75" s="89" t="s">
        <v>147</v>
      </c>
      <c r="B75" s="381" t="s">
        <v>195</v>
      </c>
      <c r="C75" s="382"/>
      <c r="D75" s="119">
        <f>D74*D50</f>
        <v>5.7244444444444454E-4</v>
      </c>
      <c r="E75" s="126">
        <f t="shared" si="1"/>
        <v>0.60375238518518537</v>
      </c>
      <c r="F75" s="84"/>
      <c r="G75" s="105"/>
      <c r="H75" s="84"/>
      <c r="I75" s="84"/>
      <c r="J75" s="84"/>
      <c r="K75" s="84"/>
      <c r="L75" s="84"/>
      <c r="M75" s="84"/>
      <c r="N75" s="84"/>
      <c r="O75" s="84"/>
      <c r="P75" s="84"/>
    </row>
    <row r="76" spans="1:20" ht="14.4" thickBot="1">
      <c r="A76" s="120" t="s">
        <v>149</v>
      </c>
      <c r="B76" s="392" t="s">
        <v>286</v>
      </c>
      <c r="C76" s="393"/>
      <c r="D76" s="121">
        <v>4.7600000000000003E-2</v>
      </c>
      <c r="E76" s="126">
        <f t="shared" si="1"/>
        <v>50.203323333333344</v>
      </c>
      <c r="F76" s="84"/>
      <c r="G76" s="105" t="e">
        <f>26.87/#REF!</f>
        <v>#REF!</v>
      </c>
      <c r="H76" s="84"/>
      <c r="I76" s="84"/>
      <c r="J76" s="84"/>
      <c r="K76" s="84"/>
      <c r="L76" s="84"/>
      <c r="M76" s="84"/>
      <c r="N76" s="84"/>
      <c r="O76" s="84"/>
      <c r="P76" s="84"/>
    </row>
    <row r="77" spans="1:20" ht="14.4" thickBot="1">
      <c r="A77" s="386" t="s">
        <v>179</v>
      </c>
      <c r="B77" s="380"/>
      <c r="C77" s="380"/>
      <c r="D77" s="78">
        <f>SUM(D71:D76)</f>
        <v>5.6628000000000005E-2</v>
      </c>
      <c r="E77" s="108">
        <f>SUM(E71:E76)</f>
        <v>59.725079700000009</v>
      </c>
      <c r="F77" s="84"/>
      <c r="G77" s="84"/>
      <c r="H77" s="84"/>
      <c r="I77" s="84"/>
      <c r="J77" s="84"/>
      <c r="K77" s="84"/>
      <c r="L77" s="84"/>
      <c r="M77" s="84"/>
      <c r="N77" s="84"/>
      <c r="O77" s="84"/>
      <c r="P77" s="84"/>
    </row>
    <row r="78" spans="1:20" ht="14.4" thickBot="1">
      <c r="A78" s="170"/>
      <c r="B78" s="170"/>
      <c r="C78" s="170"/>
      <c r="D78" s="181"/>
      <c r="E78" s="131"/>
      <c r="F78" s="84"/>
      <c r="G78" s="84"/>
      <c r="H78" s="84"/>
      <c r="I78" s="84"/>
      <c r="J78" s="84"/>
      <c r="K78" s="84"/>
      <c r="L78" s="84"/>
      <c r="M78" s="84"/>
      <c r="N78" s="84"/>
      <c r="O78" s="84"/>
      <c r="P78" s="84"/>
    </row>
    <row r="79" spans="1:20" ht="14.4" thickBot="1">
      <c r="A79" s="386" t="s">
        <v>196</v>
      </c>
      <c r="B79" s="380"/>
      <c r="C79" s="380"/>
      <c r="D79" s="380"/>
      <c r="E79" s="387"/>
      <c r="F79" s="84"/>
      <c r="G79" s="84"/>
      <c r="H79" s="84"/>
      <c r="I79" s="84"/>
      <c r="J79" s="84"/>
      <c r="K79" s="84"/>
      <c r="L79" s="84"/>
      <c r="M79" s="84"/>
      <c r="N79" s="84"/>
      <c r="O79" s="84"/>
      <c r="P79" s="84"/>
    </row>
    <row r="80" spans="1:20" ht="14.4" thickBot="1">
      <c r="A80" s="386" t="s">
        <v>197</v>
      </c>
      <c r="B80" s="380"/>
      <c r="C80" s="380"/>
      <c r="D80" s="380"/>
      <c r="E80" s="387"/>
      <c r="F80" s="84"/>
      <c r="G80" s="84"/>
      <c r="H80" s="84"/>
      <c r="I80" s="84"/>
      <c r="J80" s="84"/>
      <c r="K80" s="84"/>
      <c r="L80" s="84"/>
      <c r="M80" s="84"/>
      <c r="N80" s="84"/>
      <c r="O80" s="84"/>
      <c r="P80" s="84"/>
    </row>
    <row r="81" spans="1:16" ht="14.4" thickBot="1">
      <c r="A81" s="174" t="s">
        <v>198</v>
      </c>
      <c r="B81" s="386" t="s">
        <v>199</v>
      </c>
      <c r="C81" s="387"/>
      <c r="D81" s="82" t="s">
        <v>191</v>
      </c>
      <c r="E81" s="184" t="s">
        <v>143</v>
      </c>
      <c r="F81" s="84"/>
      <c r="G81" s="135">
        <f>E31+E67+E77</f>
        <v>2372.5476319000004</v>
      </c>
      <c r="H81" s="84"/>
      <c r="I81" s="84"/>
      <c r="J81" s="84"/>
      <c r="K81" s="84"/>
      <c r="L81" s="84"/>
      <c r="M81" s="84"/>
      <c r="N81" s="84"/>
      <c r="O81" s="84"/>
      <c r="P81" s="84"/>
    </row>
    <row r="82" spans="1:16">
      <c r="A82" s="69" t="s">
        <v>121</v>
      </c>
      <c r="B82" s="390" t="s">
        <v>200</v>
      </c>
      <c r="C82" s="391"/>
      <c r="D82" s="75">
        <f>1/12</f>
        <v>8.3333333333333329E-2</v>
      </c>
      <c r="E82" s="136">
        <f>$E$31*D82</f>
        <v>87.890972222222231</v>
      </c>
      <c r="F82" s="84"/>
      <c r="G82" s="390" t="s">
        <v>201</v>
      </c>
      <c r="H82" s="391"/>
      <c r="I82" s="84"/>
      <c r="J82" s="84"/>
      <c r="K82" s="137" t="e">
        <f>#REF!</f>
        <v>#REF!</v>
      </c>
      <c r="L82" s="84">
        <v>21.356200000000001</v>
      </c>
      <c r="M82" s="115">
        <f>L82*(E31+E67+E77)/30/12</f>
        <v>140.74611593439664</v>
      </c>
      <c r="N82" s="84"/>
      <c r="O82" s="84"/>
      <c r="P82" s="84"/>
    </row>
    <row r="83" spans="1:16">
      <c r="A83" s="89" t="s">
        <v>123</v>
      </c>
      <c r="B83" s="381" t="s">
        <v>202</v>
      </c>
      <c r="C83" s="382"/>
      <c r="D83" s="134">
        <f>1/30/12</f>
        <v>2.7777777777777779E-3</v>
      </c>
      <c r="E83" s="126">
        <f>$E$31*D83</f>
        <v>2.9296990740740747</v>
      </c>
      <c r="F83" s="84"/>
      <c r="G83" s="381" t="s">
        <v>192</v>
      </c>
      <c r="H83" s="382"/>
      <c r="I83" s="84"/>
      <c r="J83" s="84">
        <v>1.65</v>
      </c>
      <c r="K83" s="138" t="e">
        <f>J83/$K$82</f>
        <v>#REF!</v>
      </c>
      <c r="L83" s="84"/>
      <c r="M83" s="84"/>
      <c r="N83" s="84"/>
      <c r="O83" s="84"/>
      <c r="P83" s="84"/>
    </row>
    <row r="84" spans="1:16">
      <c r="A84" s="89" t="s">
        <v>125</v>
      </c>
      <c r="B84" s="381" t="s">
        <v>203</v>
      </c>
      <c r="C84" s="382"/>
      <c r="D84" s="134">
        <f>5/30/12*0.015</f>
        <v>2.0833333333333332E-4</v>
      </c>
      <c r="E84" s="126">
        <f>$E$31*D84</f>
        <v>0.21972743055555558</v>
      </c>
      <c r="F84" s="84"/>
      <c r="G84" s="381" t="s">
        <v>204</v>
      </c>
      <c r="H84" s="382"/>
      <c r="I84" s="84"/>
      <c r="J84" s="84">
        <v>0.41</v>
      </c>
      <c r="K84" s="138" t="e">
        <f>J84/$K$82</f>
        <v>#REF!</v>
      </c>
      <c r="L84" s="84"/>
      <c r="M84" s="84"/>
      <c r="N84" s="84"/>
      <c r="O84" s="84"/>
      <c r="P84" s="84"/>
    </row>
    <row r="85" spans="1:16">
      <c r="A85" s="89" t="s">
        <v>127</v>
      </c>
      <c r="B85" s="403" t="s">
        <v>205</v>
      </c>
      <c r="C85" s="404"/>
      <c r="D85" s="139">
        <f>15/30/12*0.0078</f>
        <v>3.2499999999999999E-4</v>
      </c>
      <c r="E85" s="126">
        <f>$E$31*D85</f>
        <v>0.34277479166666669</v>
      </c>
      <c r="F85" s="84"/>
      <c r="G85" s="381" t="s">
        <v>206</v>
      </c>
      <c r="H85" s="382"/>
      <c r="I85" s="84"/>
      <c r="J85" s="84">
        <v>2.0699999999999998</v>
      </c>
      <c r="K85" s="138" t="e">
        <f>J85/$K$82</f>
        <v>#REF!</v>
      </c>
      <c r="L85" s="84"/>
      <c r="M85" s="84"/>
      <c r="N85" s="84"/>
      <c r="O85" s="84"/>
      <c r="P85" s="84"/>
    </row>
    <row r="86" spans="1:16">
      <c r="A86" s="89" t="s">
        <v>147</v>
      </c>
      <c r="B86" s="381" t="s">
        <v>207</v>
      </c>
      <c r="C86" s="382"/>
      <c r="D86" s="140">
        <f>0.01*6/12</f>
        <v>5.0000000000000001E-3</v>
      </c>
      <c r="E86" s="126">
        <f>$E$31*D86</f>
        <v>5.273458333333334</v>
      </c>
      <c r="F86" s="84"/>
      <c r="G86" s="381" t="s">
        <v>208</v>
      </c>
      <c r="H86" s="382"/>
      <c r="I86" s="84"/>
      <c r="J86" s="84">
        <v>0.83</v>
      </c>
      <c r="K86" s="138" t="e">
        <f>J86/$K$82</f>
        <v>#REF!</v>
      </c>
      <c r="L86" s="84"/>
      <c r="M86" s="84"/>
      <c r="N86" s="84"/>
      <c r="O86" s="84"/>
      <c r="P86" s="84"/>
    </row>
    <row r="87" spans="1:16" ht="14.4" thickBot="1">
      <c r="A87" s="120" t="s">
        <v>149</v>
      </c>
      <c r="B87" s="392" t="s">
        <v>209</v>
      </c>
      <c r="C87" s="393"/>
      <c r="D87" s="121"/>
      <c r="E87" s="126">
        <f>ROUND($E$31*D87,2)</f>
        <v>0</v>
      </c>
      <c r="F87" s="84"/>
      <c r="G87" s="392" t="s">
        <v>210</v>
      </c>
      <c r="H87" s="393"/>
      <c r="I87" s="84"/>
      <c r="J87" s="84"/>
      <c r="K87" s="84"/>
      <c r="L87" s="84"/>
      <c r="M87" s="84"/>
      <c r="N87" s="84"/>
      <c r="O87" s="84"/>
      <c r="P87" s="84"/>
    </row>
    <row r="88" spans="1:16" ht="14.4" thickBot="1">
      <c r="A88" s="386" t="s">
        <v>211</v>
      </c>
      <c r="B88" s="380"/>
      <c r="C88" s="380"/>
      <c r="D88" s="78">
        <f>SUM(D82:D87)</f>
        <v>9.1644444444444459E-2</v>
      </c>
      <c r="E88" s="108">
        <f>SUM(E82:E87)</f>
        <v>96.65663185185187</v>
      </c>
      <c r="F88" s="84"/>
      <c r="G88" s="84"/>
      <c r="H88" s="84"/>
      <c r="I88" s="84"/>
      <c r="J88" s="84"/>
      <c r="K88" s="84"/>
      <c r="L88" s="84"/>
      <c r="M88" s="84"/>
      <c r="N88" s="84"/>
      <c r="O88" s="84"/>
      <c r="P88" s="84"/>
    </row>
    <row r="89" spans="1:16" ht="14.4" thickBot="1">
      <c r="A89" s="170"/>
      <c r="B89" s="170"/>
      <c r="C89" s="170"/>
      <c r="D89" s="181"/>
      <c r="E89" s="131"/>
      <c r="F89" s="84"/>
      <c r="G89" s="84"/>
      <c r="H89" s="84"/>
      <c r="I89" s="84"/>
      <c r="J89" s="84"/>
      <c r="K89" s="84"/>
      <c r="L89" s="84"/>
      <c r="M89" s="84"/>
      <c r="N89" s="84"/>
      <c r="O89" s="84"/>
      <c r="P89" s="84"/>
    </row>
    <row r="90" spans="1:16" ht="14.4" thickBot="1">
      <c r="A90" s="386" t="s">
        <v>212</v>
      </c>
      <c r="B90" s="380"/>
      <c r="C90" s="380"/>
      <c r="D90" s="380"/>
      <c r="E90" s="387"/>
      <c r="F90" s="84"/>
      <c r="G90" s="390" t="s">
        <v>213</v>
      </c>
      <c r="H90" s="391"/>
      <c r="I90" s="84"/>
      <c r="J90" s="84"/>
      <c r="K90" s="84"/>
      <c r="L90" s="84"/>
      <c r="M90" s="84"/>
      <c r="N90" s="84"/>
      <c r="O90" s="84"/>
      <c r="P90" s="84"/>
    </row>
    <row r="91" spans="1:16" ht="14.4" thickBot="1">
      <c r="A91" s="68" t="s">
        <v>214</v>
      </c>
      <c r="B91" s="386" t="s">
        <v>215</v>
      </c>
      <c r="C91" s="387"/>
      <c r="D91" s="141" t="s">
        <v>216</v>
      </c>
      <c r="E91" s="175" t="s">
        <v>143</v>
      </c>
      <c r="F91" s="84"/>
      <c r="G91" s="381" t="s">
        <v>217</v>
      </c>
      <c r="H91" s="382"/>
      <c r="I91" s="84"/>
      <c r="J91" s="84"/>
      <c r="K91" s="84"/>
      <c r="L91" s="84"/>
      <c r="M91" s="84"/>
      <c r="N91" s="84"/>
      <c r="O91" s="84"/>
      <c r="P91" s="84"/>
    </row>
    <row r="92" spans="1:16" ht="14.4" thickBot="1">
      <c r="A92" s="69" t="s">
        <v>121</v>
      </c>
      <c r="B92" s="390" t="s">
        <v>218</v>
      </c>
      <c r="C92" s="391"/>
      <c r="D92" s="142"/>
      <c r="E92" s="124">
        <f>D92*(E31+E67+E77)/220</f>
        <v>0</v>
      </c>
      <c r="F92" s="84"/>
      <c r="G92" s="381" t="s">
        <v>219</v>
      </c>
      <c r="H92" s="382"/>
      <c r="I92" s="84"/>
      <c r="J92" s="84"/>
      <c r="K92" s="84"/>
      <c r="L92" s="84"/>
      <c r="M92" s="84"/>
      <c r="N92" s="84"/>
      <c r="O92" s="84"/>
      <c r="P92" s="84"/>
    </row>
    <row r="93" spans="1:16" ht="13.5" customHeight="1" thickBot="1">
      <c r="A93" s="386" t="s">
        <v>179</v>
      </c>
      <c r="B93" s="380"/>
      <c r="C93" s="380"/>
      <c r="D93" s="86"/>
      <c r="E93" s="108">
        <f>E92</f>
        <v>0</v>
      </c>
      <c r="F93" s="84"/>
      <c r="G93" s="381" t="s">
        <v>220</v>
      </c>
      <c r="H93" s="382"/>
      <c r="I93" s="84"/>
      <c r="J93" s="84"/>
      <c r="K93" s="84"/>
      <c r="L93" s="84"/>
      <c r="M93" s="84"/>
      <c r="N93" s="84"/>
      <c r="O93" s="84"/>
      <c r="P93" s="84"/>
    </row>
    <row r="94" spans="1:16" ht="13.5" customHeight="1" thickBot="1">
      <c r="A94" s="170"/>
      <c r="B94" s="170"/>
      <c r="C94" s="170"/>
      <c r="D94" s="181"/>
      <c r="E94" s="131"/>
      <c r="F94" s="84"/>
      <c r="G94" s="171" t="s">
        <v>221</v>
      </c>
      <c r="H94" s="172"/>
      <c r="I94" s="84"/>
      <c r="J94" s="84"/>
      <c r="K94" s="84"/>
      <c r="L94" s="84"/>
      <c r="M94" s="84"/>
      <c r="N94" s="84"/>
      <c r="O94" s="84"/>
      <c r="P94" s="84"/>
    </row>
    <row r="95" spans="1:16" ht="14.4" thickBot="1">
      <c r="A95" s="386" t="s">
        <v>222</v>
      </c>
      <c r="B95" s="380"/>
      <c r="C95" s="380"/>
      <c r="D95" s="380"/>
      <c r="E95" s="387"/>
      <c r="F95" s="84"/>
      <c r="G95" s="178" t="s">
        <v>150</v>
      </c>
      <c r="H95" s="179"/>
      <c r="K95" s="84"/>
      <c r="L95" s="84"/>
      <c r="M95" s="84"/>
      <c r="N95" s="84"/>
      <c r="O95" s="84"/>
      <c r="P95" s="84"/>
    </row>
    <row r="96" spans="1:16" ht="14.4" thickBot="1">
      <c r="A96" s="174">
        <v>4</v>
      </c>
      <c r="B96" s="380" t="s">
        <v>223</v>
      </c>
      <c r="C96" s="387"/>
      <c r="D96" s="68" t="s">
        <v>191</v>
      </c>
      <c r="E96" s="175" t="s">
        <v>143</v>
      </c>
      <c r="F96" s="84"/>
      <c r="G96" s="401" t="s">
        <v>29</v>
      </c>
      <c r="H96" s="402"/>
      <c r="K96" s="84"/>
      <c r="L96" s="84"/>
      <c r="M96" s="84"/>
      <c r="N96" s="84"/>
      <c r="O96" s="84"/>
      <c r="P96" s="84"/>
    </row>
    <row r="97" spans="1:16">
      <c r="A97" s="69" t="s">
        <v>198</v>
      </c>
      <c r="B97" s="390" t="s">
        <v>199</v>
      </c>
      <c r="C97" s="391"/>
      <c r="D97" s="117">
        <f>D88</f>
        <v>9.1644444444444459E-2</v>
      </c>
      <c r="E97" s="136">
        <f>E88</f>
        <v>96.65663185185187</v>
      </c>
      <c r="F97" s="84"/>
      <c r="G97" s="399" t="s">
        <v>224</v>
      </c>
      <c r="H97" s="400"/>
      <c r="K97" s="84"/>
      <c r="L97" s="84"/>
      <c r="M97" s="84"/>
      <c r="N97" s="84"/>
      <c r="O97" s="84"/>
      <c r="P97" s="84"/>
    </row>
    <row r="98" spans="1:16" ht="14.4" thickBot="1">
      <c r="A98" s="89" t="s">
        <v>214</v>
      </c>
      <c r="B98" s="381" t="s">
        <v>215</v>
      </c>
      <c r="C98" s="382"/>
      <c r="D98" s="119"/>
      <c r="E98" s="147">
        <f>E93</f>
        <v>0</v>
      </c>
      <c r="F98" s="148"/>
      <c r="G98" s="181"/>
      <c r="H98" s="181"/>
      <c r="I98" s="84"/>
      <c r="J98" s="84"/>
      <c r="K98" s="84"/>
      <c r="L98" s="84"/>
      <c r="M98" s="84"/>
      <c r="N98" s="84"/>
      <c r="O98" s="84"/>
      <c r="P98" s="84"/>
    </row>
    <row r="99" spans="1:16" ht="14.4" thickBot="1">
      <c r="A99" s="86"/>
      <c r="B99" s="383" t="s">
        <v>179</v>
      </c>
      <c r="C99" s="384"/>
      <c r="D99" s="86"/>
      <c r="E99" s="108">
        <f>SUM(E97:E98)</f>
        <v>96.65663185185187</v>
      </c>
      <c r="F99" s="84"/>
      <c r="G99" s="84"/>
      <c r="H99" s="84"/>
      <c r="I99" s="84"/>
      <c r="J99" s="84"/>
      <c r="K99" s="84"/>
      <c r="L99" s="84"/>
      <c r="M99" s="84"/>
      <c r="N99" s="84"/>
      <c r="O99" s="84"/>
      <c r="P99" s="84"/>
    </row>
    <row r="100" spans="1:16" ht="14.4" thickBot="1">
      <c r="A100" s="181"/>
      <c r="B100" s="149"/>
      <c r="C100" s="149"/>
      <c r="D100" s="181"/>
      <c r="E100" s="131"/>
      <c r="F100" s="84"/>
      <c r="G100" s="84"/>
      <c r="H100" s="84"/>
      <c r="I100" s="84"/>
      <c r="J100" s="84"/>
      <c r="K100" s="84"/>
      <c r="L100" s="84"/>
      <c r="M100" s="84"/>
      <c r="N100" s="84"/>
      <c r="O100" s="84"/>
      <c r="P100" s="84"/>
    </row>
    <row r="101" spans="1:16" ht="14.4" thickBot="1">
      <c r="A101" s="386" t="s">
        <v>225</v>
      </c>
      <c r="B101" s="380"/>
      <c r="C101" s="380"/>
      <c r="D101" s="380"/>
      <c r="E101" s="387"/>
      <c r="F101" s="84"/>
      <c r="G101" s="390" t="s">
        <v>226</v>
      </c>
      <c r="H101" s="391"/>
      <c r="I101" s="150"/>
      <c r="J101" s="84"/>
      <c r="K101" s="84"/>
      <c r="L101" s="84"/>
      <c r="M101" s="84"/>
      <c r="N101" s="84"/>
      <c r="O101" s="84"/>
      <c r="P101" s="84"/>
    </row>
    <row r="102" spans="1:16" ht="14.4" thickBot="1">
      <c r="A102" s="68">
        <v>5</v>
      </c>
      <c r="B102" s="388" t="s">
        <v>227</v>
      </c>
      <c r="C102" s="389"/>
      <c r="D102" s="82"/>
      <c r="E102" s="184" t="s">
        <v>143</v>
      </c>
      <c r="F102" s="84"/>
      <c r="G102" s="381" t="s">
        <v>228</v>
      </c>
      <c r="H102" s="382"/>
      <c r="I102" s="151"/>
      <c r="J102" s="84"/>
      <c r="K102" s="84"/>
      <c r="L102" s="84"/>
      <c r="M102" s="84"/>
      <c r="N102" s="84"/>
      <c r="O102" s="84"/>
      <c r="P102" s="84"/>
    </row>
    <row r="103" spans="1:16">
      <c r="A103" s="69" t="s">
        <v>121</v>
      </c>
      <c r="B103" s="390" t="s">
        <v>229</v>
      </c>
      <c r="C103" s="391"/>
      <c r="D103" s="117"/>
      <c r="E103" s="136">
        <f>UNIFORMES!G10</f>
        <v>72.961666666666659</v>
      </c>
      <c r="F103" s="84"/>
      <c r="G103" s="381" t="s">
        <v>193</v>
      </c>
      <c r="H103" s="382"/>
      <c r="I103" s="151"/>
      <c r="J103" s="84"/>
      <c r="K103" s="84"/>
      <c r="L103" s="84"/>
      <c r="M103" s="84"/>
      <c r="N103" s="84"/>
      <c r="O103" s="84"/>
      <c r="P103" s="84"/>
    </row>
    <row r="104" spans="1:16">
      <c r="A104" s="253" t="s">
        <v>123</v>
      </c>
      <c r="B104" s="254" t="s">
        <v>367</v>
      </c>
      <c r="C104" s="255"/>
      <c r="D104" s="119"/>
      <c r="E104" s="126"/>
      <c r="F104" s="84"/>
      <c r="G104" s="392" t="s">
        <v>223</v>
      </c>
      <c r="H104" s="393"/>
      <c r="I104" s="151"/>
      <c r="J104" s="84"/>
      <c r="K104" s="84"/>
      <c r="L104" s="84"/>
      <c r="M104" s="84"/>
      <c r="N104" s="84"/>
      <c r="O104" s="84"/>
      <c r="P104" s="84"/>
    </row>
    <row r="105" spans="1:16">
      <c r="A105" s="89" t="s">
        <v>125</v>
      </c>
      <c r="B105" s="392" t="s">
        <v>282</v>
      </c>
      <c r="C105" s="393"/>
      <c r="D105" s="119"/>
      <c r="E105" s="126"/>
      <c r="F105" s="84"/>
      <c r="G105" s="381" t="s">
        <v>223</v>
      </c>
      <c r="H105" s="382"/>
      <c r="I105" s="151"/>
      <c r="J105" s="84"/>
      <c r="K105" s="84"/>
      <c r="L105" s="84"/>
      <c r="M105" s="84"/>
      <c r="N105" s="84"/>
      <c r="O105" s="84"/>
      <c r="P105" s="84"/>
    </row>
    <row r="106" spans="1:16" ht="14.4" thickBot="1">
      <c r="A106" s="89" t="s">
        <v>177</v>
      </c>
      <c r="B106" s="381" t="s">
        <v>150</v>
      </c>
      <c r="C106" s="382"/>
      <c r="D106" s="119"/>
      <c r="E106" s="126"/>
      <c r="F106" s="84"/>
      <c r="G106" s="396" t="s">
        <v>163</v>
      </c>
      <c r="H106" s="397"/>
      <c r="I106" s="152"/>
      <c r="J106" s="84"/>
      <c r="K106" s="84"/>
      <c r="L106" s="84"/>
      <c r="M106" s="84"/>
      <c r="N106" s="84"/>
      <c r="O106" s="84"/>
      <c r="P106" s="84"/>
    </row>
    <row r="107" spans="1:16" ht="14.4" thickBot="1">
      <c r="A107" s="86"/>
      <c r="B107" s="383" t="s">
        <v>179</v>
      </c>
      <c r="C107" s="384"/>
      <c r="D107" s="86"/>
      <c r="E107" s="108">
        <f>SUM(E103:E106)</f>
        <v>72.961666666666659</v>
      </c>
      <c r="F107" s="84"/>
      <c r="G107" s="383" t="s">
        <v>230</v>
      </c>
      <c r="H107" s="384"/>
      <c r="I107" s="398"/>
      <c r="J107" s="84"/>
      <c r="K107" s="84"/>
      <c r="L107" s="84"/>
      <c r="M107" s="84"/>
      <c r="N107" s="84"/>
      <c r="O107" s="84"/>
      <c r="P107" s="84"/>
    </row>
    <row r="108" spans="1:16" ht="14.4" thickBot="1">
      <c r="A108" s="181"/>
      <c r="B108" s="149"/>
      <c r="C108" s="149"/>
      <c r="D108" s="181"/>
      <c r="E108" s="131"/>
      <c r="F108" s="84"/>
      <c r="J108" s="84"/>
      <c r="K108" s="84"/>
      <c r="L108" s="84"/>
      <c r="M108" s="84"/>
      <c r="N108" s="84"/>
      <c r="O108" s="84"/>
      <c r="P108" s="84"/>
    </row>
    <row r="109" spans="1:16" ht="14.4" thickBot="1">
      <c r="A109" s="386" t="s">
        <v>231</v>
      </c>
      <c r="B109" s="380"/>
      <c r="C109" s="380"/>
      <c r="D109" s="380"/>
      <c r="E109" s="387"/>
      <c r="F109" s="84"/>
      <c r="J109" s="84"/>
      <c r="K109" s="84"/>
      <c r="L109" s="84"/>
      <c r="M109" s="84"/>
      <c r="N109" s="84"/>
      <c r="O109" s="84"/>
      <c r="P109" s="84"/>
    </row>
    <row r="110" spans="1:16" ht="14.4" thickBot="1">
      <c r="A110" s="68">
        <v>6</v>
      </c>
      <c r="B110" s="388" t="s">
        <v>232</v>
      </c>
      <c r="C110" s="389"/>
      <c r="D110" s="68" t="s">
        <v>191</v>
      </c>
      <c r="E110" s="68" t="s">
        <v>143</v>
      </c>
      <c r="F110" s="84"/>
      <c r="J110" s="84"/>
      <c r="K110" s="84"/>
      <c r="L110" s="84"/>
      <c r="M110" s="84"/>
      <c r="N110" s="84"/>
      <c r="O110" s="84"/>
      <c r="P110" s="84"/>
    </row>
    <row r="111" spans="1:16">
      <c r="A111" s="69" t="s">
        <v>121</v>
      </c>
      <c r="B111" s="390" t="s">
        <v>289</v>
      </c>
      <c r="C111" s="391"/>
      <c r="D111" s="150">
        <v>0.1</v>
      </c>
      <c r="E111" s="136">
        <f>E126*D111</f>
        <v>254.21659304185187</v>
      </c>
      <c r="F111" s="84"/>
      <c r="J111" s="84"/>
      <c r="K111" s="84"/>
      <c r="L111" s="84"/>
      <c r="M111" s="84"/>
      <c r="N111" s="84"/>
      <c r="O111" s="84"/>
      <c r="P111" s="84"/>
    </row>
    <row r="112" spans="1:16">
      <c r="A112" s="120" t="s">
        <v>123</v>
      </c>
      <c r="B112" s="392" t="s">
        <v>290</v>
      </c>
      <c r="C112" s="393"/>
      <c r="D112" s="153">
        <v>7.0000000000000007E-2</v>
      </c>
      <c r="E112" s="217">
        <f>(E126+E111)*D112</f>
        <v>195.74677664222597</v>
      </c>
      <c r="F112" s="84"/>
      <c r="J112" s="84"/>
      <c r="K112" s="84"/>
      <c r="L112" s="84"/>
      <c r="M112" s="84"/>
      <c r="N112" s="84"/>
      <c r="O112" s="84"/>
      <c r="P112" s="84"/>
    </row>
    <row r="113" spans="1:16">
      <c r="A113" s="89" t="s">
        <v>125</v>
      </c>
      <c r="B113" s="381" t="s">
        <v>233</v>
      </c>
      <c r="C113" s="382"/>
      <c r="D113" s="154">
        <f>SUM(D114:D116)</f>
        <v>8.6499999999999994E-2</v>
      </c>
      <c r="E113" s="126">
        <f>SUM(E114:E116)</f>
        <v>283.32</v>
      </c>
      <c r="F113" s="115">
        <f>D113*E128</f>
        <v>283.32729</v>
      </c>
      <c r="G113" s="84"/>
      <c r="H113" s="84"/>
      <c r="I113" s="84"/>
      <c r="J113" s="84"/>
      <c r="K113" s="84"/>
      <c r="L113" s="84"/>
      <c r="M113" s="84"/>
      <c r="N113" s="84"/>
      <c r="O113" s="84"/>
      <c r="P113" s="84"/>
    </row>
    <row r="114" spans="1:16">
      <c r="A114" s="89"/>
      <c r="B114" s="381" t="s">
        <v>291</v>
      </c>
      <c r="C114" s="382"/>
      <c r="D114" s="151">
        <f>3.65%</f>
        <v>3.6499999999999998E-2</v>
      </c>
      <c r="E114" s="126">
        <f>ROUND(((E$126+E$111+$E$112)*$D114)/(1-D$113),2)</f>
        <v>119.55</v>
      </c>
      <c r="F114" s="115">
        <f>D114*E128</f>
        <v>119.55428999999999</v>
      </c>
      <c r="G114" s="84">
        <v>42.883891946855556</v>
      </c>
      <c r="H114" s="84"/>
      <c r="I114" s="84"/>
      <c r="J114" s="84"/>
      <c r="K114" s="84"/>
      <c r="L114" s="84"/>
      <c r="M114" s="84"/>
      <c r="N114" s="84"/>
      <c r="O114" s="84"/>
      <c r="P114" s="84"/>
    </row>
    <row r="115" spans="1:16">
      <c r="A115" s="89"/>
      <c r="B115" s="381" t="s">
        <v>234</v>
      </c>
      <c r="C115" s="382"/>
      <c r="D115" s="151">
        <v>0</v>
      </c>
      <c r="E115" s="126">
        <f>ROUND(((E$126+E$111+$E$112)*$D115)/(1-D$113),2)</f>
        <v>0</v>
      </c>
      <c r="F115" s="155"/>
      <c r="G115" s="156">
        <v>197.92565513933334</v>
      </c>
      <c r="H115" s="84"/>
      <c r="I115" s="84"/>
      <c r="J115" s="84"/>
      <c r="K115" s="84"/>
      <c r="L115" s="84"/>
      <c r="M115" s="84"/>
      <c r="N115" s="84"/>
      <c r="O115" s="84"/>
      <c r="P115" s="84"/>
    </row>
    <row r="116" spans="1:16" ht="14.4" thickBot="1">
      <c r="A116" s="89"/>
      <c r="B116" s="381" t="s">
        <v>235</v>
      </c>
      <c r="C116" s="382"/>
      <c r="D116" s="151">
        <v>0.05</v>
      </c>
      <c r="E116" s="126">
        <f>ROUND(((E$126+E$111+$E$112)*$D116)/(1-D$113),2)</f>
        <v>163.77000000000001</v>
      </c>
      <c r="F116" s="115">
        <f>D116*E128</f>
        <v>163.77300000000002</v>
      </c>
      <c r="G116" s="157">
        <v>329.87609189888894</v>
      </c>
      <c r="H116" s="156"/>
      <c r="I116" s="84"/>
      <c r="J116" s="84"/>
      <c r="K116" s="84"/>
      <c r="L116" s="84"/>
      <c r="M116" s="84"/>
      <c r="N116" s="84"/>
      <c r="O116" s="84"/>
      <c r="P116" s="84"/>
    </row>
    <row r="117" spans="1:16" ht="14.4" thickBot="1">
      <c r="A117" s="86"/>
      <c r="B117" s="383" t="s">
        <v>179</v>
      </c>
      <c r="C117" s="384"/>
      <c r="D117" s="86"/>
      <c r="E117" s="108">
        <f>SUM(E111,E112,E113)</f>
        <v>733.2833696840778</v>
      </c>
      <c r="F117" s="84"/>
      <c r="G117" s="84">
        <v>942.50311971111114</v>
      </c>
      <c r="H117" s="84"/>
      <c r="I117" s="84"/>
      <c r="J117" s="84"/>
      <c r="K117" s="84"/>
      <c r="L117" s="84"/>
      <c r="M117" s="84"/>
      <c r="N117" s="84"/>
      <c r="O117" s="84"/>
      <c r="P117" s="84"/>
    </row>
    <row r="118" spans="1:16" ht="14.4" thickBot="1">
      <c r="A118" s="385"/>
      <c r="B118" s="385"/>
      <c r="C118" s="385"/>
      <c r="D118" s="84"/>
      <c r="E118" s="84"/>
      <c r="F118" s="84"/>
      <c r="G118" s="115"/>
      <c r="H118" s="84"/>
      <c r="I118" s="84"/>
      <c r="J118" s="84"/>
      <c r="K118" s="84"/>
      <c r="L118" s="84"/>
      <c r="M118" s="84"/>
      <c r="N118" s="84"/>
      <c r="O118" s="84"/>
      <c r="P118" s="84"/>
    </row>
    <row r="119" spans="1:16" ht="14.4" thickBot="1">
      <c r="A119" s="386" t="s">
        <v>236</v>
      </c>
      <c r="B119" s="380"/>
      <c r="C119" s="380"/>
      <c r="D119" s="380"/>
      <c r="E119" s="387"/>
      <c r="F119" s="84"/>
      <c r="G119" s="115"/>
      <c r="H119" s="84"/>
      <c r="I119" s="84"/>
      <c r="J119" s="84"/>
      <c r="K119" s="84"/>
      <c r="L119" s="84"/>
      <c r="M119" s="84"/>
      <c r="N119" s="84"/>
      <c r="O119" s="84"/>
      <c r="P119" s="84"/>
    </row>
    <row r="120" spans="1:16" ht="15.75" customHeight="1" thickBot="1">
      <c r="A120" s="158"/>
      <c r="B120" s="388" t="s">
        <v>237</v>
      </c>
      <c r="C120" s="388"/>
      <c r="D120" s="159"/>
      <c r="E120" s="68" t="s">
        <v>143</v>
      </c>
      <c r="F120" s="84"/>
      <c r="G120" s="115"/>
      <c r="H120" s="84"/>
      <c r="I120" s="84"/>
      <c r="J120" s="84"/>
      <c r="K120" s="84"/>
      <c r="L120" s="84"/>
      <c r="M120" s="84"/>
      <c r="N120" s="84"/>
      <c r="O120" s="84"/>
      <c r="P120" s="84"/>
    </row>
    <row r="121" spans="1:16">
      <c r="A121" s="69" t="s">
        <v>121</v>
      </c>
      <c r="B121" s="69" t="s">
        <v>238</v>
      </c>
      <c r="C121" s="182" t="s">
        <v>142</v>
      </c>
      <c r="D121" s="161"/>
      <c r="E121" s="129">
        <f>$E$31</f>
        <v>1054.6916666666668</v>
      </c>
      <c r="F121" s="84"/>
      <c r="G121" s="115"/>
      <c r="H121" s="84"/>
      <c r="I121" s="84"/>
      <c r="J121" s="84"/>
      <c r="K121" s="84"/>
      <c r="L121" s="84"/>
      <c r="M121" s="84"/>
      <c r="N121" s="84"/>
      <c r="O121" s="84"/>
      <c r="P121" s="84"/>
    </row>
    <row r="122" spans="1:16">
      <c r="A122" s="89" t="s">
        <v>123</v>
      </c>
      <c r="B122" s="89" t="s">
        <v>239</v>
      </c>
      <c r="C122" s="178" t="s">
        <v>188</v>
      </c>
      <c r="D122" s="161"/>
      <c r="E122" s="126">
        <f>$E$67</f>
        <v>1258.1308855333334</v>
      </c>
      <c r="F122" s="84"/>
      <c r="G122" s="84"/>
      <c r="H122" s="84"/>
      <c r="I122" s="84"/>
      <c r="J122" s="84"/>
      <c r="K122" s="84"/>
      <c r="L122" s="84"/>
      <c r="M122" s="84"/>
      <c r="N122" s="84"/>
      <c r="O122" s="84"/>
      <c r="P122" s="84"/>
    </row>
    <row r="123" spans="1:16">
      <c r="A123" s="89" t="s">
        <v>125</v>
      </c>
      <c r="B123" s="89" t="s">
        <v>240</v>
      </c>
      <c r="C123" s="178" t="s">
        <v>190</v>
      </c>
      <c r="D123" s="161"/>
      <c r="E123" s="126">
        <f>$E$77</f>
        <v>59.725079700000009</v>
      </c>
      <c r="F123" s="84"/>
      <c r="G123" s="84"/>
      <c r="H123" s="84"/>
      <c r="I123" s="84"/>
      <c r="J123" s="84"/>
      <c r="K123" s="84"/>
      <c r="L123" s="84"/>
      <c r="M123" s="84"/>
      <c r="N123" s="84"/>
      <c r="O123" s="84"/>
      <c r="P123" s="84"/>
    </row>
    <row r="124" spans="1:16">
      <c r="A124" s="89" t="s">
        <v>127</v>
      </c>
      <c r="B124" s="89" t="s">
        <v>241</v>
      </c>
      <c r="C124" s="178" t="s">
        <v>223</v>
      </c>
      <c r="D124" s="161"/>
      <c r="E124" s="126">
        <f>$E$99</f>
        <v>96.65663185185187</v>
      </c>
      <c r="F124" s="84"/>
      <c r="G124" s="84"/>
      <c r="H124" s="84"/>
      <c r="I124" s="84"/>
      <c r="J124" s="84"/>
      <c r="K124" s="84"/>
      <c r="L124" s="84"/>
      <c r="M124" s="84"/>
      <c r="N124" s="84"/>
      <c r="O124" s="84"/>
      <c r="P124" s="84"/>
    </row>
    <row r="125" spans="1:16">
      <c r="A125" s="89" t="s">
        <v>147</v>
      </c>
      <c r="B125" s="89" t="s">
        <v>242</v>
      </c>
      <c r="C125" s="178" t="s">
        <v>227</v>
      </c>
      <c r="D125" s="161"/>
      <c r="E125" s="126">
        <f>$E$107</f>
        <v>72.961666666666659</v>
      </c>
      <c r="F125" s="84"/>
      <c r="G125" s="84" t="s">
        <v>284</v>
      </c>
      <c r="H125" s="84"/>
      <c r="I125" s="84"/>
      <c r="J125" s="84"/>
      <c r="K125" s="84"/>
      <c r="L125" s="84"/>
      <c r="M125" s="84"/>
      <c r="N125" s="84"/>
      <c r="O125" s="84"/>
      <c r="P125" s="84"/>
    </row>
    <row r="126" spans="1:16">
      <c r="A126" s="89"/>
      <c r="B126" s="379" t="s">
        <v>243</v>
      </c>
      <c r="C126" s="379"/>
      <c r="D126" s="161"/>
      <c r="E126" s="126">
        <f>SUM(E121:E125)</f>
        <v>2542.1659304185187</v>
      </c>
      <c r="F126" s="84"/>
      <c r="G126" s="95"/>
      <c r="H126" s="98"/>
      <c r="I126" s="84"/>
      <c r="J126" s="84"/>
      <c r="K126" s="84"/>
      <c r="L126" s="84"/>
      <c r="M126" s="84"/>
      <c r="N126" s="84"/>
      <c r="O126" s="84"/>
      <c r="P126" s="84"/>
    </row>
    <row r="127" spans="1:16" ht="14.4" thickBot="1">
      <c r="A127" s="120" t="s">
        <v>147</v>
      </c>
      <c r="B127" s="162" t="s">
        <v>244</v>
      </c>
      <c r="C127" s="180" t="s">
        <v>232</v>
      </c>
      <c r="D127" s="164"/>
      <c r="E127" s="165">
        <f>$E$117</f>
        <v>733.2833696840778</v>
      </c>
      <c r="F127" s="102"/>
      <c r="G127" s="98"/>
      <c r="H127" s="95"/>
      <c r="I127" s="84"/>
      <c r="J127" s="84"/>
      <c r="K127" s="84"/>
      <c r="L127" s="84"/>
      <c r="M127" s="84"/>
      <c r="N127" s="84"/>
      <c r="O127" s="84"/>
      <c r="P127" s="84"/>
    </row>
    <row r="128" spans="1:16" ht="14.4" thickBot="1">
      <c r="A128" s="86"/>
      <c r="B128" s="380" t="s">
        <v>245</v>
      </c>
      <c r="C128" s="380"/>
      <c r="D128" s="86"/>
      <c r="E128" s="108">
        <f>ROUND((E126+E111+E112)/(1-D113),2)</f>
        <v>3275.46</v>
      </c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</row>
    <row r="129" spans="1:16">
      <c r="A129" s="84"/>
      <c r="B129" s="84"/>
      <c r="C129" s="84"/>
      <c r="D129" s="84"/>
      <c r="E129" s="84"/>
      <c r="F129" s="84"/>
      <c r="G129" s="84"/>
      <c r="H129" s="115"/>
      <c r="I129" s="84"/>
      <c r="J129" s="84"/>
      <c r="K129" s="84"/>
      <c r="L129" s="84"/>
      <c r="M129" s="84"/>
      <c r="N129" s="84"/>
      <c r="O129" s="84"/>
      <c r="P129" s="84"/>
    </row>
    <row r="130" spans="1:16">
      <c r="A130" s="84"/>
      <c r="B130" s="84"/>
      <c r="C130" s="84"/>
      <c r="D130" s="84"/>
      <c r="E130" s="115"/>
      <c r="F130" s="84"/>
      <c r="G130" s="84"/>
      <c r="H130" s="84"/>
      <c r="I130" s="84"/>
      <c r="J130" s="84"/>
      <c r="K130" s="84"/>
      <c r="L130" s="84"/>
      <c r="M130" s="84"/>
      <c r="N130" s="84"/>
      <c r="O130" s="84"/>
      <c r="P130" s="84"/>
    </row>
    <row r="131" spans="1:16">
      <c r="A131" s="84"/>
      <c r="B131" s="84"/>
      <c r="C131" s="84"/>
      <c r="D131" s="84"/>
      <c r="E131" s="115"/>
      <c r="F131" s="84"/>
      <c r="G131" s="84"/>
      <c r="H131" s="84"/>
      <c r="I131" s="84"/>
      <c r="J131" s="84"/>
      <c r="K131" s="84"/>
      <c r="L131" s="84"/>
      <c r="M131" s="84"/>
      <c r="N131" s="84"/>
      <c r="O131" s="84"/>
      <c r="P131" s="84"/>
    </row>
    <row r="132" spans="1:16">
      <c r="A132" s="84"/>
      <c r="B132" s="84"/>
      <c r="C132" s="84"/>
      <c r="D132" s="84"/>
      <c r="E132" s="166"/>
      <c r="F132" s="84"/>
      <c r="G132" s="84"/>
      <c r="H132" s="84"/>
      <c r="I132" s="84"/>
      <c r="J132" s="84"/>
      <c r="K132" s="84"/>
      <c r="L132" s="84"/>
      <c r="M132" s="84"/>
      <c r="N132" s="84"/>
      <c r="O132" s="84"/>
      <c r="P132" s="84"/>
    </row>
    <row r="133" spans="1:16">
      <c r="A133" s="84"/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</row>
    <row r="134" spans="1:16">
      <c r="A134" s="84"/>
      <c r="B134" s="84"/>
      <c r="C134" s="84"/>
      <c r="D134" s="84"/>
      <c r="E134" s="84"/>
      <c r="F134" s="84"/>
      <c r="G134" s="84"/>
      <c r="H134" s="84"/>
      <c r="I134" s="84"/>
      <c r="J134" s="84"/>
      <c r="K134" s="84"/>
      <c r="L134" s="84"/>
      <c r="M134" s="84"/>
      <c r="N134" s="84"/>
      <c r="O134" s="84"/>
      <c r="P134" s="84"/>
    </row>
    <row r="135" spans="1:16">
      <c r="A135" s="84"/>
      <c r="B135" s="84"/>
      <c r="C135" s="84"/>
      <c r="D135" s="84"/>
      <c r="E135" s="84"/>
      <c r="F135" s="84"/>
      <c r="G135" s="84"/>
      <c r="H135" s="84"/>
      <c r="I135" s="84"/>
      <c r="J135" s="84"/>
      <c r="K135" s="84"/>
      <c r="L135" s="84"/>
      <c r="M135" s="84"/>
      <c r="N135" s="84"/>
      <c r="O135" s="84"/>
      <c r="P135" s="84"/>
    </row>
    <row r="136" spans="1:16">
      <c r="A136" s="84"/>
      <c r="B136" s="84"/>
      <c r="C136" s="84"/>
      <c r="D136" s="84"/>
      <c r="E136" s="84"/>
      <c r="F136" s="84"/>
      <c r="G136" s="84"/>
      <c r="H136" s="84"/>
      <c r="I136" s="84"/>
      <c r="J136" s="84"/>
      <c r="K136" s="84"/>
      <c r="L136" s="84"/>
      <c r="M136" s="84"/>
      <c r="N136" s="84"/>
      <c r="O136" s="84"/>
      <c r="P136" s="84"/>
    </row>
    <row r="137" spans="1:16">
      <c r="A137" s="84"/>
      <c r="B137" s="84"/>
      <c r="C137" s="84"/>
      <c r="D137" s="84"/>
      <c r="E137" s="84"/>
      <c r="F137" s="84"/>
      <c r="G137" s="84"/>
      <c r="H137" s="84"/>
      <c r="I137" s="84"/>
      <c r="J137" s="84"/>
      <c r="K137" s="84"/>
      <c r="L137" s="84"/>
      <c r="M137" s="84"/>
      <c r="N137" s="84"/>
      <c r="O137" s="84"/>
      <c r="P137" s="84"/>
    </row>
    <row r="138" spans="1:16">
      <c r="A138" s="84"/>
      <c r="B138" s="84"/>
      <c r="C138" s="84"/>
      <c r="D138" s="84"/>
      <c r="E138" s="84"/>
      <c r="F138" s="84"/>
      <c r="G138" s="84"/>
      <c r="H138" s="84"/>
      <c r="I138" s="84"/>
      <c r="J138" s="84"/>
      <c r="K138" s="84"/>
      <c r="L138" s="84"/>
      <c r="M138" s="84"/>
      <c r="N138" s="84"/>
      <c r="O138" s="84"/>
      <c r="P138" s="84"/>
    </row>
    <row r="139" spans="1:16">
      <c r="A139" s="84"/>
      <c r="B139" s="84"/>
      <c r="C139" s="84"/>
      <c r="D139" s="84"/>
      <c r="E139" s="84"/>
      <c r="F139" s="84"/>
      <c r="G139" s="84"/>
      <c r="H139" s="84"/>
      <c r="I139" s="84"/>
      <c r="J139" s="84"/>
      <c r="K139" s="84"/>
      <c r="L139" s="84"/>
      <c r="M139" s="84"/>
      <c r="N139" s="84"/>
      <c r="O139" s="84"/>
      <c r="P139" s="84"/>
    </row>
    <row r="140" spans="1:16">
      <c r="A140" s="84"/>
      <c r="B140" s="84"/>
      <c r="C140" s="84"/>
      <c r="D140" s="84"/>
      <c r="E140" s="84"/>
      <c r="F140" s="84"/>
      <c r="G140" s="84"/>
      <c r="H140" s="84"/>
      <c r="I140" s="84"/>
      <c r="J140" s="84"/>
      <c r="K140" s="84"/>
      <c r="L140" s="84"/>
      <c r="M140" s="84"/>
      <c r="N140" s="84"/>
      <c r="O140" s="84"/>
      <c r="P140" s="84"/>
    </row>
    <row r="141" spans="1:16">
      <c r="A141" s="84"/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</row>
    <row r="142" spans="1:16">
      <c r="A142" s="84"/>
      <c r="B142" s="84"/>
      <c r="C142" s="84"/>
      <c r="D142" s="84"/>
      <c r="E142" s="84"/>
      <c r="F142" s="84"/>
      <c r="G142" s="84"/>
      <c r="H142" s="84"/>
      <c r="I142" s="84"/>
      <c r="J142" s="84"/>
      <c r="K142" s="84"/>
      <c r="L142" s="84"/>
      <c r="M142" s="84"/>
      <c r="N142" s="84"/>
      <c r="O142" s="84"/>
      <c r="P142" s="84"/>
    </row>
    <row r="143" spans="1:16">
      <c r="A143" s="84"/>
      <c r="B143" s="84"/>
      <c r="C143" s="84"/>
      <c r="D143" s="84"/>
      <c r="E143" s="84"/>
      <c r="F143" s="84"/>
      <c r="G143" s="84"/>
      <c r="H143" s="84"/>
      <c r="I143" s="84"/>
      <c r="J143" s="84"/>
      <c r="K143" s="84"/>
      <c r="L143" s="84"/>
      <c r="M143" s="84"/>
      <c r="N143" s="84"/>
      <c r="O143" s="84"/>
      <c r="P143" s="84"/>
    </row>
    <row r="144" spans="1:16">
      <c r="A144" s="84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4"/>
      <c r="O144" s="84"/>
      <c r="P144" s="84"/>
    </row>
    <row r="145" spans="1:16">
      <c r="A145" s="84"/>
      <c r="B145" s="84"/>
      <c r="C145" s="84"/>
      <c r="D145" s="84"/>
      <c r="E145" s="84"/>
      <c r="F145" s="84"/>
      <c r="G145" s="84"/>
      <c r="H145" s="84"/>
      <c r="I145" s="84"/>
      <c r="J145" s="84"/>
      <c r="K145" s="84"/>
      <c r="L145" s="84"/>
      <c r="M145" s="84"/>
      <c r="N145" s="84"/>
      <c r="O145" s="84"/>
      <c r="P145" s="84"/>
    </row>
    <row r="146" spans="1:16">
      <c r="A146" s="84"/>
      <c r="B146" s="84"/>
      <c r="C146" s="84"/>
      <c r="D146" s="84"/>
      <c r="E146" s="84"/>
      <c r="F146" s="84"/>
      <c r="G146" s="84"/>
      <c r="H146" s="84"/>
      <c r="I146" s="84"/>
      <c r="J146" s="84"/>
      <c r="K146" s="84"/>
      <c r="L146" s="84"/>
      <c r="M146" s="84"/>
      <c r="N146" s="84"/>
      <c r="O146" s="84"/>
      <c r="P146" s="84"/>
    </row>
    <row r="147" spans="1:16">
      <c r="A147" s="84"/>
      <c r="B147" s="84"/>
      <c r="C147" s="84"/>
      <c r="D147" s="84"/>
      <c r="E147" s="84"/>
      <c r="F147" s="84"/>
      <c r="G147" s="84"/>
      <c r="H147" s="84"/>
      <c r="I147" s="84"/>
      <c r="J147" s="84"/>
      <c r="K147" s="84"/>
      <c r="L147" s="84"/>
      <c r="M147" s="84"/>
      <c r="N147" s="84"/>
      <c r="O147" s="84"/>
      <c r="P147" s="84"/>
    </row>
    <row r="148" spans="1:16">
      <c r="A148" s="84"/>
      <c r="B148" s="84"/>
      <c r="C148" s="84"/>
      <c r="D148" s="84"/>
      <c r="E148" s="84"/>
      <c r="F148" s="84"/>
      <c r="G148" s="84"/>
      <c r="H148" s="84"/>
      <c r="I148" s="84"/>
      <c r="J148" s="84"/>
      <c r="K148" s="84"/>
      <c r="L148" s="84"/>
      <c r="M148" s="84"/>
      <c r="N148" s="84"/>
      <c r="O148" s="84"/>
      <c r="P148" s="84"/>
    </row>
    <row r="149" spans="1:16">
      <c r="A149" s="84"/>
      <c r="B149" s="84"/>
      <c r="C149" s="84"/>
      <c r="D149" s="84"/>
      <c r="E149" s="84"/>
      <c r="F149" s="84"/>
      <c r="G149" s="84"/>
      <c r="H149" s="84"/>
      <c r="I149" s="84"/>
      <c r="J149" s="84"/>
      <c r="K149" s="84"/>
      <c r="L149" s="84"/>
      <c r="M149" s="84"/>
      <c r="N149" s="84"/>
      <c r="O149" s="84"/>
      <c r="P149" s="84"/>
    </row>
    <row r="150" spans="1:16">
      <c r="A150" s="84"/>
      <c r="B150" s="84"/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</row>
    <row r="151" spans="1:16">
      <c r="A151" s="84"/>
      <c r="B151" s="84"/>
      <c r="C151" s="84"/>
      <c r="D151" s="84"/>
      <c r="E151" s="84"/>
      <c r="F151" s="84"/>
      <c r="G151" s="84"/>
      <c r="H151" s="84"/>
      <c r="I151" s="84"/>
      <c r="J151" s="84"/>
      <c r="K151" s="84"/>
      <c r="L151" s="84"/>
      <c r="M151" s="84"/>
      <c r="N151" s="84"/>
      <c r="O151" s="84"/>
      <c r="P151" s="84"/>
    </row>
    <row r="152" spans="1:16">
      <c r="A152" s="84"/>
      <c r="B152" s="84"/>
      <c r="C152" s="84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</row>
    <row r="153" spans="1:16">
      <c r="A153" s="84"/>
      <c r="B153" s="84"/>
      <c r="C153" s="84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</row>
    <row r="154" spans="1:16">
      <c r="A154" s="84"/>
      <c r="B154" s="84"/>
      <c r="C154" s="84"/>
      <c r="D154" s="84"/>
      <c r="E154" s="84"/>
      <c r="F154" s="84"/>
      <c r="G154" s="84"/>
      <c r="H154" s="84"/>
      <c r="I154" s="84"/>
      <c r="J154" s="84"/>
      <c r="K154" s="84"/>
      <c r="L154" s="84"/>
      <c r="M154" s="84"/>
      <c r="N154" s="84"/>
      <c r="O154" s="84"/>
      <c r="P154" s="84"/>
    </row>
    <row r="155" spans="1:16">
      <c r="A155" s="84"/>
      <c r="B155" s="84"/>
      <c r="C155" s="84"/>
      <c r="D155" s="84"/>
      <c r="E155" s="84"/>
      <c r="F155" s="84"/>
      <c r="G155" s="84"/>
      <c r="H155" s="84"/>
      <c r="I155" s="84"/>
      <c r="J155" s="84"/>
      <c r="K155" s="84"/>
      <c r="L155" s="84"/>
      <c r="M155" s="84"/>
      <c r="N155" s="84"/>
      <c r="O155" s="84"/>
      <c r="P155" s="84"/>
    </row>
    <row r="156" spans="1:16">
      <c r="A156" s="84"/>
      <c r="B156" s="84"/>
      <c r="C156" s="84"/>
      <c r="D156" s="84"/>
      <c r="E156" s="84"/>
      <c r="F156" s="84"/>
      <c r="G156" s="84"/>
      <c r="H156" s="84"/>
      <c r="I156" s="84"/>
      <c r="J156" s="84"/>
      <c r="K156" s="84"/>
      <c r="L156" s="84"/>
      <c r="M156" s="84"/>
      <c r="N156" s="84"/>
      <c r="O156" s="84"/>
      <c r="P156" s="84"/>
    </row>
    <row r="157" spans="1:16">
      <c r="A157" s="84"/>
      <c r="B157" s="84"/>
      <c r="C157" s="84"/>
      <c r="D157" s="84"/>
      <c r="E157" s="84"/>
      <c r="F157" s="84"/>
      <c r="G157" s="84"/>
      <c r="H157" s="84"/>
      <c r="I157" s="84"/>
      <c r="J157" s="84"/>
      <c r="K157" s="84"/>
      <c r="L157" s="84"/>
      <c r="M157" s="84"/>
      <c r="N157" s="84"/>
      <c r="O157" s="84"/>
      <c r="P157" s="84"/>
    </row>
    <row r="158" spans="1:16">
      <c r="A158" s="84"/>
      <c r="B158" s="84"/>
      <c r="C158" s="84"/>
      <c r="D158" s="84"/>
      <c r="E158" s="84"/>
      <c r="F158" s="84"/>
      <c r="G158" s="84"/>
      <c r="H158" s="84"/>
      <c r="I158" s="84"/>
      <c r="J158" s="84"/>
      <c r="K158" s="84"/>
      <c r="L158" s="84"/>
      <c r="M158" s="84"/>
      <c r="N158" s="84"/>
      <c r="O158" s="84"/>
      <c r="P158" s="84"/>
    </row>
    <row r="159" spans="1:16">
      <c r="A159" s="84"/>
      <c r="B159" s="84"/>
      <c r="C159" s="84"/>
      <c r="D159" s="84"/>
      <c r="E159" s="84"/>
      <c r="F159" s="84"/>
      <c r="G159" s="84"/>
      <c r="H159" s="84"/>
      <c r="I159" s="84"/>
      <c r="J159" s="84"/>
      <c r="K159" s="84"/>
      <c r="L159" s="84"/>
      <c r="M159" s="84"/>
      <c r="N159" s="84"/>
      <c r="O159" s="84"/>
      <c r="P159" s="84"/>
    </row>
    <row r="160" spans="1:16">
      <c r="A160" s="84"/>
      <c r="B160" s="84"/>
      <c r="C160" s="84"/>
      <c r="D160" s="84"/>
      <c r="E160" s="84"/>
      <c r="F160" s="84"/>
      <c r="G160" s="84"/>
      <c r="H160" s="84"/>
      <c r="I160" s="84"/>
      <c r="J160" s="84"/>
      <c r="K160" s="84"/>
      <c r="L160" s="84"/>
      <c r="M160" s="84"/>
      <c r="N160" s="84"/>
      <c r="O160" s="84"/>
      <c r="P160" s="84"/>
    </row>
    <row r="161" spans="1:16">
      <c r="A161" s="84"/>
      <c r="B161" s="84"/>
      <c r="C161" s="84"/>
      <c r="D161" s="84"/>
      <c r="E161" s="84"/>
      <c r="F161" s="84"/>
      <c r="G161" s="84"/>
      <c r="H161" s="84"/>
      <c r="I161" s="84"/>
      <c r="J161" s="84"/>
      <c r="K161" s="84"/>
      <c r="L161" s="84"/>
      <c r="M161" s="84"/>
      <c r="N161" s="84"/>
      <c r="O161" s="84"/>
      <c r="P161" s="84"/>
    </row>
    <row r="162" spans="1:16">
      <c r="A162" s="84"/>
      <c r="B162" s="84"/>
      <c r="C162" s="84"/>
      <c r="D162" s="84"/>
      <c r="E162" s="84"/>
      <c r="F162" s="84"/>
      <c r="G162" s="84"/>
      <c r="H162" s="84"/>
      <c r="I162" s="84"/>
      <c r="J162" s="84"/>
      <c r="K162" s="84"/>
      <c r="L162" s="84"/>
      <c r="M162" s="84"/>
      <c r="N162" s="84"/>
      <c r="O162" s="84"/>
      <c r="P162" s="84"/>
    </row>
    <row r="163" spans="1:16">
      <c r="A163" s="84"/>
      <c r="B163" s="84"/>
      <c r="C163" s="84"/>
      <c r="D163" s="84"/>
      <c r="E163" s="84"/>
      <c r="F163" s="84"/>
      <c r="G163" s="84"/>
      <c r="H163" s="84"/>
      <c r="I163" s="84"/>
      <c r="J163" s="84"/>
      <c r="K163" s="84"/>
      <c r="L163" s="84"/>
      <c r="M163" s="84"/>
      <c r="N163" s="84"/>
      <c r="O163" s="84"/>
      <c r="P163" s="84"/>
    </row>
    <row r="164" spans="1:16">
      <c r="A164" s="84"/>
      <c r="B164" s="84"/>
      <c r="C164" s="84"/>
      <c r="D164" s="84"/>
      <c r="E164" s="84"/>
      <c r="F164" s="84"/>
      <c r="G164" s="84"/>
      <c r="H164" s="84"/>
      <c r="I164" s="84"/>
      <c r="J164" s="84"/>
      <c r="K164" s="84"/>
      <c r="L164" s="84"/>
      <c r="M164" s="84"/>
      <c r="N164" s="84"/>
      <c r="O164" s="84"/>
      <c r="P164" s="84"/>
    </row>
    <row r="165" spans="1:16">
      <c r="A165" s="84"/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</row>
    <row r="166" spans="1:16">
      <c r="A166" s="84"/>
      <c r="B166" s="84"/>
      <c r="C166" s="84"/>
      <c r="D166" s="84"/>
      <c r="E166" s="84"/>
      <c r="F166" s="84"/>
      <c r="G166" s="84"/>
      <c r="H166" s="84"/>
      <c r="I166" s="84"/>
      <c r="J166" s="84"/>
      <c r="K166" s="84"/>
      <c r="L166" s="84"/>
      <c r="M166" s="84"/>
      <c r="N166" s="84"/>
      <c r="O166" s="84"/>
      <c r="P166" s="84"/>
    </row>
    <row r="167" spans="1:16">
      <c r="A167" s="84"/>
      <c r="B167" s="84"/>
      <c r="C167" s="84"/>
      <c r="D167" s="84"/>
      <c r="E167" s="84"/>
      <c r="F167" s="84"/>
      <c r="G167" s="84"/>
      <c r="H167" s="84"/>
      <c r="I167" s="84"/>
      <c r="J167" s="84"/>
      <c r="K167" s="84"/>
      <c r="L167" s="84"/>
      <c r="M167" s="84"/>
      <c r="N167" s="84"/>
      <c r="O167" s="84"/>
      <c r="P167" s="84"/>
    </row>
    <row r="168" spans="1:16">
      <c r="A168" s="84"/>
      <c r="B168" s="84"/>
      <c r="C168" s="84"/>
      <c r="D168" s="84"/>
      <c r="E168" s="84"/>
      <c r="F168" s="84"/>
      <c r="G168" s="84"/>
      <c r="H168" s="84"/>
      <c r="I168" s="84"/>
      <c r="J168" s="84"/>
      <c r="K168" s="84"/>
      <c r="L168" s="84"/>
      <c r="M168" s="84"/>
      <c r="N168" s="84"/>
      <c r="O168" s="84"/>
      <c r="P168" s="84"/>
    </row>
    <row r="169" spans="1:16">
      <c r="A169" s="84"/>
      <c r="B169" s="84"/>
      <c r="C169" s="84"/>
      <c r="D169" s="84"/>
      <c r="E169" s="84"/>
      <c r="F169" s="84"/>
      <c r="G169" s="84"/>
      <c r="H169" s="84"/>
      <c r="I169" s="84"/>
      <c r="J169" s="84"/>
      <c r="K169" s="84"/>
      <c r="L169" s="84"/>
      <c r="M169" s="84"/>
      <c r="N169" s="84"/>
      <c r="O169" s="84"/>
      <c r="P169" s="84"/>
    </row>
    <row r="170" spans="1:16">
      <c r="A170" s="84"/>
      <c r="B170" s="84"/>
      <c r="C170" s="84"/>
      <c r="D170" s="84"/>
      <c r="E170" s="84"/>
      <c r="F170" s="84"/>
      <c r="G170" s="84"/>
      <c r="H170" s="84"/>
      <c r="I170" s="84"/>
      <c r="J170" s="84"/>
      <c r="K170" s="84"/>
      <c r="L170" s="84"/>
      <c r="M170" s="84"/>
      <c r="N170" s="84"/>
      <c r="O170" s="84"/>
      <c r="P170" s="84"/>
    </row>
    <row r="171" spans="1:16">
      <c r="A171" s="84"/>
      <c r="B171" s="84"/>
      <c r="C171" s="84"/>
      <c r="D171" s="84"/>
      <c r="E171" s="84"/>
      <c r="F171" s="84"/>
      <c r="G171" s="84"/>
      <c r="H171" s="84"/>
      <c r="I171" s="84"/>
      <c r="J171" s="84"/>
      <c r="K171" s="84"/>
      <c r="L171" s="84"/>
      <c r="M171" s="84"/>
      <c r="N171" s="84"/>
      <c r="O171" s="84"/>
      <c r="P171" s="84"/>
    </row>
    <row r="172" spans="1:16">
      <c r="A172" s="84"/>
      <c r="B172" s="84"/>
      <c r="C172" s="84"/>
      <c r="D172" s="84"/>
      <c r="E172" s="84"/>
      <c r="F172" s="84"/>
      <c r="G172" s="84"/>
      <c r="H172" s="84"/>
      <c r="I172" s="84"/>
      <c r="J172" s="84"/>
      <c r="K172" s="84"/>
      <c r="L172" s="84"/>
      <c r="M172" s="84"/>
      <c r="N172" s="84"/>
      <c r="O172" s="84"/>
      <c r="P172" s="84"/>
    </row>
    <row r="173" spans="1:16">
      <c r="A173" s="84"/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</row>
    <row r="174" spans="1:16">
      <c r="A174" s="84"/>
      <c r="B174" s="84"/>
      <c r="C174" s="84"/>
      <c r="D174" s="84"/>
      <c r="E174" s="84"/>
      <c r="F174" s="84"/>
      <c r="G174" s="84"/>
      <c r="H174" s="84"/>
      <c r="I174" s="84"/>
      <c r="J174" s="84"/>
      <c r="K174" s="84"/>
      <c r="L174" s="84"/>
      <c r="M174" s="84"/>
      <c r="N174" s="84"/>
      <c r="O174" s="84"/>
      <c r="P174" s="84"/>
    </row>
    <row r="175" spans="1:16">
      <c r="A175" s="84"/>
      <c r="B175" s="84"/>
      <c r="C175" s="84"/>
      <c r="D175" s="84"/>
      <c r="E175" s="84"/>
      <c r="F175" s="84"/>
      <c r="G175" s="84"/>
      <c r="H175" s="84"/>
      <c r="I175" s="84"/>
      <c r="J175" s="84"/>
      <c r="K175" s="84"/>
      <c r="L175" s="84"/>
      <c r="M175" s="84"/>
      <c r="N175" s="84"/>
      <c r="O175" s="84"/>
      <c r="P175" s="84"/>
    </row>
    <row r="176" spans="1:16">
      <c r="A176" s="84"/>
      <c r="B176" s="84"/>
      <c r="C176" s="84"/>
      <c r="D176" s="84"/>
      <c r="E176" s="84"/>
      <c r="F176" s="84"/>
      <c r="G176" s="84"/>
      <c r="H176" s="84"/>
      <c r="I176" s="84"/>
      <c r="J176" s="84"/>
      <c r="K176" s="84"/>
      <c r="L176" s="84"/>
      <c r="M176" s="84"/>
      <c r="N176" s="84"/>
      <c r="O176" s="84"/>
      <c r="P176" s="84"/>
    </row>
    <row r="177" spans="1:16">
      <c r="A177" s="84"/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</row>
    <row r="178" spans="1:16">
      <c r="A178" s="84"/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4"/>
      <c r="O178" s="84"/>
      <c r="P178" s="84"/>
    </row>
    <row r="179" spans="1:16">
      <c r="A179" s="84"/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</row>
    <row r="180" spans="1:16">
      <c r="A180" s="84"/>
      <c r="B180" s="84"/>
      <c r="C180" s="84"/>
      <c r="D180" s="84"/>
      <c r="E180" s="84"/>
      <c r="F180" s="84"/>
      <c r="G180" s="84"/>
      <c r="H180" s="84"/>
      <c r="I180" s="84"/>
      <c r="J180" s="84"/>
      <c r="K180" s="84"/>
      <c r="L180" s="84"/>
      <c r="M180" s="84"/>
      <c r="N180" s="84"/>
      <c r="O180" s="84"/>
      <c r="P180" s="84"/>
    </row>
    <row r="181" spans="1:16">
      <c r="A181" s="84"/>
      <c r="B181" s="84"/>
      <c r="C181" s="84"/>
      <c r="D181" s="84"/>
      <c r="E181" s="84"/>
      <c r="F181" s="84"/>
      <c r="G181" s="84"/>
      <c r="H181" s="84"/>
      <c r="I181" s="84"/>
      <c r="J181" s="84"/>
      <c r="K181" s="84"/>
      <c r="L181" s="84"/>
      <c r="M181" s="84"/>
      <c r="N181" s="84"/>
      <c r="O181" s="84"/>
      <c r="P181" s="84"/>
    </row>
    <row r="182" spans="1:16">
      <c r="A182" s="84"/>
      <c r="B182" s="84"/>
      <c r="C182" s="84"/>
      <c r="D182" s="84"/>
      <c r="E182" s="84"/>
      <c r="F182" s="84"/>
      <c r="G182" s="84"/>
      <c r="H182" s="84"/>
      <c r="I182" s="84"/>
      <c r="J182" s="84"/>
      <c r="K182" s="84"/>
      <c r="L182" s="84"/>
      <c r="M182" s="84"/>
      <c r="N182" s="84"/>
      <c r="O182" s="84"/>
      <c r="P182" s="84"/>
    </row>
    <row r="183" spans="1:16">
      <c r="A183" s="84"/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</row>
    <row r="184" spans="1:16">
      <c r="A184" s="84"/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</row>
    <row r="185" spans="1:16">
      <c r="A185" s="84"/>
      <c r="B185" s="84"/>
      <c r="C185" s="84"/>
      <c r="D185" s="84"/>
      <c r="E185" s="84"/>
      <c r="F185" s="84"/>
      <c r="G185" s="84"/>
      <c r="H185" s="84"/>
      <c r="I185" s="84"/>
      <c r="J185" s="84"/>
      <c r="K185" s="84"/>
      <c r="L185" s="84"/>
      <c r="M185" s="84"/>
      <c r="N185" s="84"/>
      <c r="O185" s="84"/>
      <c r="P185" s="84"/>
    </row>
    <row r="186" spans="1:16">
      <c r="A186" s="84"/>
      <c r="B186" s="84"/>
      <c r="C186" s="84"/>
      <c r="D186" s="84"/>
      <c r="E186" s="84"/>
      <c r="F186" s="84"/>
      <c r="G186" s="84"/>
      <c r="H186" s="84"/>
      <c r="I186" s="84"/>
      <c r="J186" s="84"/>
      <c r="K186" s="84"/>
      <c r="L186" s="84"/>
      <c r="M186" s="84"/>
      <c r="N186" s="84"/>
      <c r="O186" s="84"/>
      <c r="P186" s="84"/>
    </row>
    <row r="187" spans="1:16">
      <c r="A187" s="84"/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</row>
    <row r="188" spans="1:16">
      <c r="A188" s="84"/>
      <c r="B188" s="84"/>
      <c r="C188" s="84"/>
      <c r="D188" s="84"/>
      <c r="E188" s="84"/>
      <c r="F188" s="84"/>
      <c r="G188" s="84"/>
      <c r="H188" s="84"/>
      <c r="I188" s="84"/>
      <c r="J188" s="84"/>
      <c r="K188" s="84"/>
      <c r="L188" s="84"/>
      <c r="M188" s="84"/>
      <c r="N188" s="84"/>
      <c r="O188" s="84"/>
      <c r="P188" s="84"/>
    </row>
    <row r="189" spans="1:16">
      <c r="A189" s="84"/>
      <c r="B189" s="84"/>
      <c r="C189" s="84"/>
      <c r="D189" s="84"/>
      <c r="E189" s="84"/>
      <c r="F189" s="84"/>
      <c r="G189" s="84"/>
      <c r="H189" s="84"/>
      <c r="I189" s="84"/>
      <c r="J189" s="84"/>
      <c r="K189" s="84"/>
      <c r="L189" s="84"/>
      <c r="M189" s="84"/>
      <c r="N189" s="84"/>
      <c r="O189" s="84"/>
      <c r="P189" s="84"/>
    </row>
    <row r="190" spans="1:16">
      <c r="A190" s="84"/>
      <c r="B190" s="84"/>
      <c r="C190" s="84"/>
      <c r="D190" s="84"/>
      <c r="E190" s="84"/>
      <c r="F190" s="84"/>
      <c r="G190" s="84"/>
      <c r="H190" s="84"/>
      <c r="I190" s="84"/>
      <c r="J190" s="84"/>
      <c r="K190" s="84"/>
      <c r="L190" s="84"/>
      <c r="M190" s="84"/>
      <c r="N190" s="84"/>
      <c r="O190" s="84"/>
      <c r="P190" s="84"/>
    </row>
    <row r="191" spans="1:16">
      <c r="A191" s="84"/>
      <c r="B191" s="84"/>
      <c r="C191" s="84"/>
      <c r="D191" s="84"/>
      <c r="E191" s="84"/>
      <c r="F191" s="84"/>
      <c r="G191" s="84"/>
      <c r="H191" s="84"/>
      <c r="I191" s="84"/>
      <c r="J191" s="84"/>
      <c r="K191" s="84"/>
      <c r="L191" s="84"/>
      <c r="M191" s="84"/>
      <c r="N191" s="84"/>
      <c r="O191" s="84"/>
      <c r="P191" s="84"/>
    </row>
    <row r="192" spans="1:16">
      <c r="A192" s="84"/>
      <c r="B192" s="84"/>
      <c r="C192" s="84"/>
      <c r="D192" s="84"/>
      <c r="E192" s="84"/>
      <c r="F192" s="84"/>
      <c r="G192" s="84"/>
      <c r="H192" s="84"/>
      <c r="I192" s="84"/>
      <c r="J192" s="84"/>
      <c r="K192" s="84"/>
      <c r="L192" s="84"/>
      <c r="M192" s="84"/>
      <c r="N192" s="84"/>
      <c r="O192" s="84"/>
      <c r="P192" s="84"/>
    </row>
    <row r="193" spans="1:16">
      <c r="A193" s="84"/>
      <c r="B193" s="84"/>
      <c r="C193" s="84"/>
      <c r="D193" s="84"/>
      <c r="E193" s="84"/>
      <c r="F193" s="84"/>
      <c r="G193" s="84"/>
      <c r="H193" s="84"/>
      <c r="I193" s="84"/>
      <c r="J193" s="84"/>
      <c r="K193" s="84"/>
      <c r="L193" s="84"/>
      <c r="M193" s="84"/>
      <c r="N193" s="84"/>
      <c r="O193" s="84"/>
      <c r="P193" s="84"/>
    </row>
    <row r="194" spans="1:16">
      <c r="A194" s="84"/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</row>
    <row r="195" spans="1:16">
      <c r="A195" s="84"/>
      <c r="B195" s="84"/>
      <c r="C195" s="84"/>
      <c r="D195" s="84"/>
      <c r="E195" s="84"/>
      <c r="F195" s="84"/>
      <c r="G195" s="84"/>
      <c r="H195" s="84"/>
      <c r="I195" s="84"/>
      <c r="J195" s="84"/>
      <c r="K195" s="84"/>
      <c r="L195" s="84"/>
      <c r="M195" s="84"/>
      <c r="N195" s="84"/>
      <c r="O195" s="84"/>
      <c r="P195" s="84"/>
    </row>
    <row r="196" spans="1:16">
      <c r="A196" s="84"/>
      <c r="B196" s="84"/>
      <c r="C196" s="84"/>
      <c r="D196" s="84"/>
      <c r="E196" s="84"/>
      <c r="F196" s="84"/>
      <c r="G196" s="84"/>
      <c r="H196" s="84"/>
      <c r="I196" s="84"/>
      <c r="J196" s="84"/>
      <c r="K196" s="84"/>
      <c r="L196" s="84"/>
      <c r="M196" s="84"/>
      <c r="N196" s="84"/>
      <c r="O196" s="84"/>
      <c r="P196" s="84"/>
    </row>
    <row r="197" spans="1:16">
      <c r="A197" s="84"/>
      <c r="B197" s="84"/>
      <c r="C197" s="84"/>
      <c r="D197" s="84"/>
      <c r="E197" s="84"/>
      <c r="F197" s="84"/>
      <c r="G197" s="84"/>
      <c r="H197" s="84"/>
      <c r="I197" s="84"/>
      <c r="J197" s="84"/>
      <c r="K197" s="84"/>
      <c r="L197" s="84"/>
      <c r="M197" s="84"/>
      <c r="N197" s="84"/>
      <c r="O197" s="84"/>
      <c r="P197" s="84"/>
    </row>
    <row r="198" spans="1:16">
      <c r="A198" s="84"/>
      <c r="B198" s="84"/>
      <c r="C198" s="84"/>
      <c r="D198" s="84"/>
      <c r="E198" s="84"/>
      <c r="F198" s="84"/>
      <c r="G198" s="84"/>
      <c r="H198" s="84"/>
      <c r="I198" s="84"/>
      <c r="J198" s="84"/>
      <c r="K198" s="84"/>
      <c r="L198" s="84"/>
      <c r="M198" s="84"/>
      <c r="N198" s="84"/>
      <c r="O198" s="84"/>
      <c r="P198" s="84"/>
    </row>
    <row r="199" spans="1:16">
      <c r="A199" s="84"/>
      <c r="B199" s="84"/>
      <c r="C199" s="84"/>
      <c r="D199" s="84"/>
      <c r="E199" s="84"/>
      <c r="F199" s="84"/>
      <c r="G199" s="84"/>
      <c r="H199" s="84"/>
      <c r="I199" s="84"/>
      <c r="J199" s="84"/>
      <c r="K199" s="84"/>
      <c r="L199" s="84"/>
      <c r="M199" s="84"/>
      <c r="N199" s="84"/>
      <c r="O199" s="84"/>
      <c r="P199" s="84"/>
    </row>
    <row r="200" spans="1:16">
      <c r="A200" s="84"/>
      <c r="B200" s="84"/>
      <c r="C200" s="84"/>
      <c r="D200" s="84"/>
      <c r="E200" s="84"/>
      <c r="F200" s="84"/>
      <c r="G200" s="84"/>
      <c r="H200" s="84"/>
      <c r="I200" s="84"/>
      <c r="J200" s="84"/>
      <c r="K200" s="84"/>
      <c r="L200" s="84"/>
      <c r="M200" s="84"/>
      <c r="N200" s="84"/>
      <c r="O200" s="84"/>
      <c r="P200" s="84"/>
    </row>
    <row r="201" spans="1:16">
      <c r="A201" s="84"/>
      <c r="B201" s="84"/>
      <c r="C201" s="84"/>
      <c r="D201" s="84"/>
      <c r="E201" s="84"/>
      <c r="F201" s="84"/>
      <c r="G201" s="84"/>
      <c r="H201" s="84"/>
      <c r="I201" s="84"/>
      <c r="J201" s="84"/>
      <c r="K201" s="84"/>
      <c r="L201" s="84"/>
      <c r="M201" s="84"/>
      <c r="N201" s="84"/>
      <c r="O201" s="84"/>
      <c r="P201" s="84"/>
    </row>
    <row r="202" spans="1:16">
      <c r="A202" s="84"/>
      <c r="B202" s="84"/>
      <c r="C202" s="84"/>
      <c r="D202" s="84"/>
      <c r="E202" s="84"/>
      <c r="F202" s="84"/>
      <c r="G202" s="84"/>
      <c r="H202" s="84"/>
      <c r="I202" s="84"/>
      <c r="J202" s="84"/>
      <c r="K202" s="84"/>
      <c r="L202" s="84"/>
      <c r="M202" s="84"/>
      <c r="N202" s="84"/>
      <c r="O202" s="84"/>
      <c r="P202" s="84"/>
    </row>
    <row r="203" spans="1:16">
      <c r="A203" s="84"/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</row>
    <row r="204" spans="1:16">
      <c r="A204" s="84"/>
      <c r="B204" s="84"/>
      <c r="C204" s="84"/>
      <c r="D204" s="84"/>
      <c r="E204" s="84"/>
      <c r="F204" s="84"/>
      <c r="G204" s="84"/>
      <c r="H204" s="84"/>
      <c r="I204" s="84"/>
      <c r="J204" s="84"/>
      <c r="K204" s="84"/>
      <c r="L204" s="84"/>
      <c r="M204" s="84"/>
      <c r="N204" s="84"/>
      <c r="O204" s="84"/>
      <c r="P204" s="84"/>
    </row>
    <row r="205" spans="1:16">
      <c r="A205" s="84"/>
      <c r="B205" s="84"/>
      <c r="C205" s="84"/>
      <c r="D205" s="84"/>
      <c r="E205" s="84"/>
      <c r="F205" s="84"/>
      <c r="G205" s="84"/>
      <c r="H205" s="84"/>
      <c r="I205" s="84"/>
      <c r="J205" s="84"/>
      <c r="K205" s="84"/>
      <c r="L205" s="84"/>
      <c r="M205" s="84"/>
      <c r="N205" s="84"/>
      <c r="O205" s="84"/>
      <c r="P205" s="84"/>
    </row>
    <row r="206" spans="1:16">
      <c r="A206" s="84"/>
      <c r="B206" s="84"/>
      <c r="C206" s="84"/>
      <c r="D206" s="84"/>
      <c r="E206" s="84"/>
      <c r="F206" s="84"/>
      <c r="G206" s="84"/>
      <c r="H206" s="84"/>
      <c r="I206" s="84"/>
      <c r="J206" s="84"/>
      <c r="K206" s="84"/>
      <c r="L206" s="84"/>
      <c r="M206" s="84"/>
      <c r="N206" s="84"/>
      <c r="O206" s="84"/>
      <c r="P206" s="84"/>
    </row>
    <row r="207" spans="1:16">
      <c r="A207" s="84"/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</row>
    <row r="208" spans="1:16">
      <c r="A208" s="84"/>
      <c r="B208" s="84"/>
      <c r="C208" s="84"/>
      <c r="D208" s="84"/>
      <c r="E208" s="84"/>
      <c r="F208" s="84"/>
      <c r="G208" s="84"/>
      <c r="H208" s="84"/>
      <c r="I208" s="84"/>
      <c r="J208" s="84"/>
      <c r="K208" s="84"/>
      <c r="L208" s="84"/>
      <c r="M208" s="84"/>
      <c r="N208" s="84"/>
      <c r="O208" s="84"/>
      <c r="P208" s="84"/>
    </row>
    <row r="209" spans="1:16">
      <c r="A209" s="84"/>
      <c r="B209" s="84"/>
      <c r="C209" s="84"/>
      <c r="D209" s="84"/>
      <c r="E209" s="84"/>
      <c r="F209" s="84"/>
      <c r="G209" s="84"/>
      <c r="H209" s="84"/>
      <c r="I209" s="84"/>
      <c r="J209" s="84"/>
      <c r="K209" s="84"/>
      <c r="L209" s="84"/>
      <c r="M209" s="84"/>
      <c r="N209" s="84"/>
      <c r="O209" s="84"/>
      <c r="P209" s="84"/>
    </row>
    <row r="210" spans="1:16">
      <c r="A210" s="84"/>
      <c r="B210" s="84"/>
      <c r="C210" s="84"/>
      <c r="D210" s="84"/>
      <c r="E210" s="84"/>
      <c r="F210" s="84"/>
      <c r="G210" s="84"/>
      <c r="H210" s="84"/>
      <c r="I210" s="84"/>
      <c r="J210" s="84"/>
      <c r="K210" s="84"/>
      <c r="L210" s="84"/>
      <c r="M210" s="84"/>
      <c r="N210" s="84"/>
      <c r="O210" s="84"/>
      <c r="P210" s="84"/>
    </row>
    <row r="211" spans="1:16">
      <c r="A211" s="84"/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</row>
    <row r="212" spans="1:16">
      <c r="A212" s="84"/>
      <c r="B212" s="84"/>
      <c r="C212" s="84"/>
      <c r="D212" s="84"/>
      <c r="E212" s="84"/>
      <c r="F212" s="84"/>
      <c r="G212" s="84"/>
      <c r="H212" s="84"/>
      <c r="I212" s="84"/>
      <c r="J212" s="84"/>
      <c r="K212" s="84"/>
      <c r="L212" s="84"/>
      <c r="M212" s="84"/>
      <c r="N212" s="84"/>
      <c r="O212" s="84"/>
      <c r="P212" s="84"/>
    </row>
    <row r="213" spans="1:16">
      <c r="A213" s="84"/>
      <c r="B213" s="84"/>
      <c r="C213" s="84"/>
      <c r="D213" s="84"/>
      <c r="E213" s="84"/>
      <c r="F213" s="84"/>
      <c r="G213" s="84"/>
      <c r="H213" s="84"/>
      <c r="I213" s="84"/>
      <c r="J213" s="84"/>
      <c r="K213" s="84"/>
      <c r="L213" s="84"/>
      <c r="M213" s="84"/>
      <c r="N213" s="84"/>
      <c r="O213" s="84"/>
      <c r="P213" s="84"/>
    </row>
    <row r="214" spans="1:16">
      <c r="A214" s="84"/>
      <c r="B214" s="84"/>
      <c r="C214" s="84"/>
      <c r="D214" s="84"/>
      <c r="E214" s="84"/>
      <c r="F214" s="84"/>
      <c r="G214" s="84"/>
      <c r="H214" s="84"/>
      <c r="I214" s="84"/>
      <c r="J214" s="84"/>
      <c r="K214" s="84"/>
      <c r="L214" s="84"/>
      <c r="M214" s="84"/>
      <c r="N214" s="84"/>
      <c r="O214" s="84"/>
      <c r="P214" s="84"/>
    </row>
    <row r="215" spans="1:16">
      <c r="A215" s="84"/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</row>
    <row r="216" spans="1:16">
      <c r="A216" s="84"/>
      <c r="B216" s="84"/>
      <c r="C216" s="84"/>
      <c r="D216" s="84"/>
      <c r="E216" s="84"/>
      <c r="F216" s="84"/>
      <c r="G216" s="84"/>
      <c r="H216" s="84"/>
      <c r="I216" s="84"/>
      <c r="J216" s="84"/>
      <c r="K216" s="84"/>
      <c r="L216" s="84"/>
      <c r="M216" s="84"/>
      <c r="N216" s="84"/>
      <c r="O216" s="84"/>
      <c r="P216" s="84"/>
    </row>
    <row r="217" spans="1:16">
      <c r="A217" s="84"/>
      <c r="B217" s="84"/>
      <c r="C217" s="84"/>
      <c r="D217" s="84"/>
      <c r="E217" s="84"/>
      <c r="F217" s="84"/>
      <c r="G217" s="84"/>
      <c r="H217" s="84"/>
      <c r="I217" s="84"/>
      <c r="J217" s="84"/>
      <c r="K217" s="84"/>
      <c r="L217" s="84"/>
      <c r="M217" s="84"/>
      <c r="N217" s="84"/>
      <c r="O217" s="84"/>
      <c r="P217" s="84"/>
    </row>
    <row r="218" spans="1:16">
      <c r="A218" s="84"/>
      <c r="B218" s="84"/>
      <c r="C218" s="84"/>
      <c r="D218" s="84"/>
      <c r="E218" s="84"/>
      <c r="F218" s="84"/>
      <c r="G218" s="84"/>
      <c r="H218" s="84"/>
      <c r="I218" s="84"/>
      <c r="J218" s="84"/>
      <c r="K218" s="84"/>
      <c r="L218" s="84"/>
      <c r="M218" s="84"/>
      <c r="N218" s="84"/>
      <c r="O218" s="84"/>
      <c r="P218" s="84"/>
    </row>
    <row r="219" spans="1:16">
      <c r="A219" s="84"/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</row>
    <row r="220" spans="1:16">
      <c r="A220" s="84"/>
      <c r="B220" s="84"/>
      <c r="C220" s="84"/>
      <c r="D220" s="84"/>
      <c r="E220" s="84"/>
      <c r="F220" s="84"/>
      <c r="G220" s="84"/>
      <c r="H220" s="84"/>
      <c r="I220" s="84"/>
      <c r="J220" s="84"/>
      <c r="K220" s="84"/>
      <c r="L220" s="84"/>
      <c r="M220" s="84"/>
      <c r="N220" s="84"/>
      <c r="O220" s="84"/>
      <c r="P220" s="84"/>
    </row>
    <row r="221" spans="1:16">
      <c r="A221" s="84"/>
      <c r="B221" s="84"/>
      <c r="C221" s="84"/>
      <c r="D221" s="84"/>
      <c r="E221" s="84"/>
      <c r="F221" s="84"/>
      <c r="G221" s="84"/>
      <c r="H221" s="84"/>
      <c r="I221" s="84"/>
      <c r="J221" s="84"/>
      <c r="K221" s="84"/>
      <c r="L221" s="84"/>
      <c r="M221" s="84"/>
      <c r="N221" s="84"/>
      <c r="O221" s="84"/>
      <c r="P221" s="84"/>
    </row>
    <row r="222" spans="1:16">
      <c r="A222" s="84"/>
      <c r="B222" s="84"/>
      <c r="C222" s="84"/>
      <c r="D222" s="84"/>
      <c r="E222" s="84"/>
      <c r="F222" s="84"/>
      <c r="G222" s="84"/>
      <c r="H222" s="84"/>
      <c r="I222" s="84"/>
      <c r="J222" s="84"/>
      <c r="K222" s="84"/>
      <c r="L222" s="84"/>
      <c r="M222" s="84"/>
      <c r="N222" s="84"/>
      <c r="O222" s="84"/>
      <c r="P222" s="84"/>
    </row>
    <row r="223" spans="1:16">
      <c r="A223" s="84"/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</row>
    <row r="224" spans="1:16">
      <c r="A224" s="84"/>
      <c r="B224" s="84"/>
      <c r="C224" s="84"/>
      <c r="D224" s="84"/>
      <c r="E224" s="84"/>
      <c r="F224" s="84"/>
      <c r="G224" s="84"/>
      <c r="H224" s="84"/>
      <c r="I224" s="84"/>
      <c r="J224" s="84"/>
      <c r="K224" s="84"/>
      <c r="L224" s="84"/>
      <c r="M224" s="84"/>
      <c r="N224" s="84"/>
      <c r="O224" s="84"/>
      <c r="P224" s="84"/>
    </row>
    <row r="225" spans="1:16">
      <c r="A225" s="84"/>
      <c r="B225" s="84"/>
      <c r="C225" s="84"/>
      <c r="D225" s="84"/>
      <c r="E225" s="84"/>
      <c r="F225" s="84"/>
      <c r="G225" s="84"/>
      <c r="H225" s="84"/>
      <c r="I225" s="84"/>
      <c r="J225" s="84"/>
      <c r="K225" s="84"/>
      <c r="L225" s="84"/>
      <c r="M225" s="84"/>
      <c r="N225" s="84"/>
      <c r="O225" s="84"/>
      <c r="P225" s="84"/>
    </row>
    <row r="226" spans="1:16">
      <c r="A226" s="84"/>
      <c r="B226" s="84"/>
      <c r="C226" s="84"/>
      <c r="D226" s="84"/>
      <c r="E226" s="84"/>
      <c r="F226" s="84"/>
      <c r="G226" s="84"/>
      <c r="H226" s="84"/>
      <c r="I226" s="84"/>
      <c r="J226" s="84"/>
      <c r="K226" s="84"/>
      <c r="L226" s="84"/>
      <c r="M226" s="84"/>
      <c r="N226" s="84"/>
      <c r="O226" s="84"/>
      <c r="P226" s="84"/>
    </row>
    <row r="227" spans="1:16">
      <c r="A227" s="167"/>
      <c r="B227" s="167"/>
      <c r="C227" s="167"/>
      <c r="D227" s="167"/>
      <c r="E227" s="84"/>
      <c r="F227" s="84"/>
      <c r="G227" s="84"/>
      <c r="H227" s="84"/>
      <c r="I227" s="84"/>
      <c r="J227" s="84"/>
      <c r="K227" s="84"/>
      <c r="L227" s="84"/>
      <c r="M227" s="84"/>
      <c r="N227" s="84"/>
      <c r="O227" s="84"/>
      <c r="P227" s="84"/>
    </row>
    <row r="228" spans="1:16">
      <c r="A228" s="167"/>
      <c r="B228" s="167"/>
      <c r="C228" s="167"/>
      <c r="D228" s="167"/>
      <c r="E228" s="167"/>
      <c r="H228" s="84"/>
      <c r="I228" s="84"/>
      <c r="J228" s="84"/>
      <c r="K228" s="84"/>
      <c r="L228" s="84"/>
      <c r="M228" s="84"/>
      <c r="N228" s="84"/>
      <c r="O228" s="84"/>
      <c r="P228" s="84"/>
    </row>
    <row r="229" spans="1:16">
      <c r="A229" s="167"/>
      <c r="B229" s="167"/>
      <c r="C229" s="167"/>
      <c r="D229" s="167"/>
      <c r="E229" s="167"/>
    </row>
    <row r="230" spans="1:16">
      <c r="A230" s="167"/>
      <c r="B230" s="167"/>
      <c r="C230" s="167"/>
      <c r="D230" s="167"/>
      <c r="E230" s="167"/>
    </row>
    <row r="231" spans="1:16">
      <c r="A231" s="167"/>
      <c r="B231" s="167"/>
      <c r="C231" s="167"/>
      <c r="D231" s="167"/>
      <c r="E231" s="167"/>
    </row>
    <row r="232" spans="1:16">
      <c r="A232" s="167"/>
      <c r="B232" s="167"/>
      <c r="C232" s="167"/>
      <c r="D232" s="167"/>
      <c r="E232" s="167"/>
    </row>
    <row r="233" spans="1:16">
      <c r="A233" s="167"/>
      <c r="B233" s="167"/>
      <c r="C233" s="167"/>
      <c r="D233" s="167"/>
      <c r="E233" s="167"/>
    </row>
    <row r="234" spans="1:16">
      <c r="A234" s="167"/>
      <c r="B234" s="167"/>
      <c r="C234" s="167"/>
      <c r="D234" s="167"/>
      <c r="E234" s="167"/>
    </row>
    <row r="235" spans="1:16">
      <c r="A235" s="167"/>
      <c r="B235" s="167"/>
      <c r="C235" s="167"/>
      <c r="D235" s="167"/>
      <c r="E235" s="167"/>
    </row>
    <row r="236" spans="1:16">
      <c r="A236" s="167"/>
      <c r="B236" s="167"/>
      <c r="C236" s="167"/>
      <c r="D236" s="167"/>
      <c r="E236" s="167"/>
    </row>
    <row r="237" spans="1:16">
      <c r="A237" s="167"/>
      <c r="B237" s="167"/>
      <c r="C237" s="167"/>
      <c r="D237" s="167"/>
      <c r="E237" s="167"/>
    </row>
    <row r="238" spans="1:16">
      <c r="A238" s="167"/>
      <c r="B238" s="167"/>
      <c r="C238" s="167"/>
      <c r="D238" s="167"/>
      <c r="E238" s="167"/>
    </row>
    <row r="239" spans="1:16">
      <c r="A239" s="167"/>
      <c r="B239" s="167"/>
      <c r="C239" s="167"/>
      <c r="D239" s="167"/>
      <c r="E239" s="167"/>
    </row>
    <row r="240" spans="1:16">
      <c r="A240" s="167"/>
      <c r="B240" s="167"/>
      <c r="C240" s="167"/>
      <c r="D240" s="167"/>
      <c r="E240" s="167"/>
    </row>
    <row r="241" spans="1:5">
      <c r="A241" s="167"/>
      <c r="B241" s="167"/>
      <c r="C241" s="167"/>
      <c r="D241" s="167"/>
      <c r="E241" s="167"/>
    </row>
    <row r="242" spans="1:5">
      <c r="A242" s="167"/>
      <c r="B242" s="167"/>
      <c r="C242" s="167"/>
      <c r="D242" s="167"/>
      <c r="E242" s="167"/>
    </row>
    <row r="243" spans="1:5">
      <c r="A243" s="167"/>
      <c r="B243" s="167"/>
      <c r="C243" s="167"/>
      <c r="D243" s="167"/>
      <c r="E243" s="167"/>
    </row>
    <row r="244" spans="1:5">
      <c r="A244" s="167"/>
      <c r="B244" s="167"/>
      <c r="C244" s="167"/>
      <c r="D244" s="167"/>
      <c r="E244" s="167"/>
    </row>
    <row r="245" spans="1:5">
      <c r="A245" s="167"/>
      <c r="B245" s="167"/>
      <c r="C245" s="167"/>
      <c r="D245" s="167"/>
      <c r="E245" s="167"/>
    </row>
    <row r="246" spans="1:5">
      <c r="A246" s="167"/>
      <c r="B246" s="167"/>
      <c r="C246" s="167"/>
      <c r="D246" s="167"/>
      <c r="E246" s="167"/>
    </row>
    <row r="247" spans="1:5">
      <c r="A247" s="167"/>
      <c r="B247" s="167"/>
      <c r="C247" s="167"/>
      <c r="D247" s="167"/>
      <c r="E247" s="167"/>
    </row>
    <row r="248" spans="1:5">
      <c r="A248" s="167"/>
      <c r="B248" s="167"/>
      <c r="C248" s="167"/>
      <c r="D248" s="167"/>
      <c r="E248" s="167"/>
    </row>
    <row r="249" spans="1:5">
      <c r="A249" s="167"/>
      <c r="B249" s="167"/>
      <c r="C249" s="167"/>
      <c r="D249" s="167"/>
      <c r="E249" s="167"/>
    </row>
    <row r="250" spans="1:5">
      <c r="A250" s="167"/>
      <c r="B250" s="167"/>
      <c r="C250" s="167"/>
      <c r="D250" s="167"/>
      <c r="E250" s="167"/>
    </row>
    <row r="251" spans="1:5">
      <c r="A251" s="167"/>
      <c r="B251" s="167"/>
      <c r="C251" s="167"/>
      <c r="D251" s="167"/>
      <c r="E251" s="167"/>
    </row>
    <row r="252" spans="1:5">
      <c r="A252" s="167"/>
      <c r="B252" s="167"/>
      <c r="C252" s="167"/>
      <c r="D252" s="167"/>
      <c r="E252" s="167"/>
    </row>
    <row r="253" spans="1:5">
      <c r="A253" s="167"/>
      <c r="B253" s="167"/>
      <c r="C253" s="167"/>
      <c r="D253" s="167"/>
      <c r="E253" s="167"/>
    </row>
    <row r="254" spans="1:5">
      <c r="A254" s="167"/>
      <c r="B254" s="167"/>
      <c r="C254" s="167"/>
      <c r="D254" s="167"/>
      <c r="E254" s="167"/>
    </row>
    <row r="255" spans="1:5">
      <c r="A255" s="167"/>
      <c r="B255" s="167"/>
      <c r="C255" s="167"/>
      <c r="D255" s="167"/>
      <c r="E255" s="167"/>
    </row>
    <row r="256" spans="1:5">
      <c r="A256" s="167"/>
      <c r="B256" s="167"/>
      <c r="C256" s="167"/>
      <c r="D256" s="167"/>
      <c r="E256" s="167"/>
    </row>
    <row r="257" spans="1:5">
      <c r="A257" s="167"/>
      <c r="B257" s="167"/>
      <c r="C257" s="167"/>
      <c r="D257" s="167"/>
      <c r="E257" s="167"/>
    </row>
    <row r="258" spans="1:5">
      <c r="A258" s="167"/>
      <c r="B258" s="167"/>
      <c r="C258" s="167"/>
      <c r="D258" s="167"/>
      <c r="E258" s="167"/>
    </row>
    <row r="259" spans="1:5">
      <c r="A259" s="167"/>
      <c r="B259" s="167"/>
      <c r="C259" s="167"/>
      <c r="D259" s="167"/>
      <c r="E259" s="167"/>
    </row>
    <row r="260" spans="1:5">
      <c r="A260" s="167"/>
      <c r="B260" s="167"/>
      <c r="C260" s="167"/>
      <c r="D260" s="167"/>
      <c r="E260" s="167"/>
    </row>
    <row r="261" spans="1:5">
      <c r="A261" s="167"/>
      <c r="B261" s="167"/>
      <c r="C261" s="167"/>
      <c r="D261" s="167"/>
      <c r="E261" s="167"/>
    </row>
    <row r="262" spans="1:5">
      <c r="A262" s="167"/>
      <c r="B262" s="167"/>
      <c r="C262" s="167"/>
      <c r="D262" s="167"/>
      <c r="E262" s="167"/>
    </row>
    <row r="263" spans="1:5">
      <c r="A263" s="167"/>
      <c r="B263" s="167"/>
      <c r="C263" s="167"/>
      <c r="D263" s="167"/>
      <c r="E263" s="167"/>
    </row>
    <row r="264" spans="1:5">
      <c r="A264" s="167"/>
      <c r="B264" s="167"/>
      <c r="C264" s="167"/>
      <c r="D264" s="167"/>
      <c r="E264" s="167"/>
    </row>
    <row r="265" spans="1:5">
      <c r="A265" s="167"/>
      <c r="B265" s="167"/>
      <c r="C265" s="167"/>
      <c r="D265" s="167"/>
      <c r="E265" s="167"/>
    </row>
  </sheetData>
  <mergeCells count="156">
    <mergeCell ref="A1:E1"/>
    <mergeCell ref="B2:C2"/>
    <mergeCell ref="D2:E2"/>
    <mergeCell ref="B3:C3"/>
    <mergeCell ref="D3:E3"/>
    <mergeCell ref="A5:E5"/>
    <mergeCell ref="B9:C9"/>
    <mergeCell ref="D9:E9"/>
    <mergeCell ref="A11:E11"/>
    <mergeCell ref="A12:B12"/>
    <mergeCell ref="D12:E12"/>
    <mergeCell ref="A13:B13"/>
    <mergeCell ref="B6:C6"/>
    <mergeCell ref="D6:E6"/>
    <mergeCell ref="B7:C7"/>
    <mergeCell ref="D7:E7"/>
    <mergeCell ref="B8:C8"/>
    <mergeCell ref="D8:E8"/>
    <mergeCell ref="B19:C19"/>
    <mergeCell ref="D19:E19"/>
    <mergeCell ref="B20:C20"/>
    <mergeCell ref="D20:E20"/>
    <mergeCell ref="B21:C21"/>
    <mergeCell ref="D21:E21"/>
    <mergeCell ref="A14:E14"/>
    <mergeCell ref="A15:E16"/>
    <mergeCell ref="B17:C17"/>
    <mergeCell ref="D17:E17"/>
    <mergeCell ref="B18:C18"/>
    <mergeCell ref="D18:E18"/>
    <mergeCell ref="B29:C29"/>
    <mergeCell ref="B30:C30"/>
    <mergeCell ref="B31:C31"/>
    <mergeCell ref="A33:E33"/>
    <mergeCell ref="A34:E34"/>
    <mergeCell ref="B35:C35"/>
    <mergeCell ref="A23:E23"/>
    <mergeCell ref="B24:C24"/>
    <mergeCell ref="B25:C25"/>
    <mergeCell ref="B26:C26"/>
    <mergeCell ref="B27:C27"/>
    <mergeCell ref="B28:C28"/>
    <mergeCell ref="G39:H39"/>
    <mergeCell ref="A40:E40"/>
    <mergeCell ref="B41:C41"/>
    <mergeCell ref="G41:H41"/>
    <mergeCell ref="B42:C42"/>
    <mergeCell ref="G42:H42"/>
    <mergeCell ref="G35:H35"/>
    <mergeCell ref="B36:C36"/>
    <mergeCell ref="G36:H36"/>
    <mergeCell ref="B37:C37"/>
    <mergeCell ref="G37:H37"/>
    <mergeCell ref="A38:C38"/>
    <mergeCell ref="G38:H38"/>
    <mergeCell ref="B46:C46"/>
    <mergeCell ref="B47:C47"/>
    <mergeCell ref="B48:C48"/>
    <mergeCell ref="B49:C49"/>
    <mergeCell ref="A50:C50"/>
    <mergeCell ref="A52:E52"/>
    <mergeCell ref="B43:C43"/>
    <mergeCell ref="G43:H43"/>
    <mergeCell ref="B44:C44"/>
    <mergeCell ref="G44:H44"/>
    <mergeCell ref="B45:C45"/>
    <mergeCell ref="G45:H45"/>
    <mergeCell ref="B58:C58"/>
    <mergeCell ref="G58:H58"/>
    <mergeCell ref="B59:C59"/>
    <mergeCell ref="G59:H59"/>
    <mergeCell ref="A60:C60"/>
    <mergeCell ref="G60:H60"/>
    <mergeCell ref="G52:H52"/>
    <mergeCell ref="B53:C53"/>
    <mergeCell ref="G53:H53"/>
    <mergeCell ref="B54:C54"/>
    <mergeCell ref="G54:H54"/>
    <mergeCell ref="B55:C55"/>
    <mergeCell ref="G55:H55"/>
    <mergeCell ref="A67:C67"/>
    <mergeCell ref="A69:E69"/>
    <mergeCell ref="B70:C70"/>
    <mergeCell ref="B71:C71"/>
    <mergeCell ref="B72:C72"/>
    <mergeCell ref="G72:H72"/>
    <mergeCell ref="G61:H61"/>
    <mergeCell ref="A62:E62"/>
    <mergeCell ref="B63:C63"/>
    <mergeCell ref="B64:C64"/>
    <mergeCell ref="B65:C65"/>
    <mergeCell ref="B66:C66"/>
    <mergeCell ref="A79:E79"/>
    <mergeCell ref="A80:E80"/>
    <mergeCell ref="B81:C81"/>
    <mergeCell ref="B82:C82"/>
    <mergeCell ref="G82:H82"/>
    <mergeCell ref="B83:C83"/>
    <mergeCell ref="G83:H83"/>
    <mergeCell ref="B73:C73"/>
    <mergeCell ref="G73:H73"/>
    <mergeCell ref="B74:C74"/>
    <mergeCell ref="B75:C75"/>
    <mergeCell ref="B76:C76"/>
    <mergeCell ref="A77:C77"/>
    <mergeCell ref="B87:C87"/>
    <mergeCell ref="G87:H87"/>
    <mergeCell ref="A88:C88"/>
    <mergeCell ref="A90:E90"/>
    <mergeCell ref="G90:H90"/>
    <mergeCell ref="B91:C91"/>
    <mergeCell ref="G91:H91"/>
    <mergeCell ref="B84:C84"/>
    <mergeCell ref="G84:H84"/>
    <mergeCell ref="B85:C85"/>
    <mergeCell ref="G85:H85"/>
    <mergeCell ref="B86:C86"/>
    <mergeCell ref="G86:H86"/>
    <mergeCell ref="B97:C97"/>
    <mergeCell ref="G97:H97"/>
    <mergeCell ref="B98:C98"/>
    <mergeCell ref="B99:C99"/>
    <mergeCell ref="A101:E101"/>
    <mergeCell ref="G101:H101"/>
    <mergeCell ref="B92:C92"/>
    <mergeCell ref="G92:H92"/>
    <mergeCell ref="A93:C93"/>
    <mergeCell ref="G93:H93"/>
    <mergeCell ref="A95:E95"/>
    <mergeCell ref="B96:C96"/>
    <mergeCell ref="G96:H96"/>
    <mergeCell ref="B106:C106"/>
    <mergeCell ref="G106:H106"/>
    <mergeCell ref="B107:C107"/>
    <mergeCell ref="G107:I107"/>
    <mergeCell ref="B102:C102"/>
    <mergeCell ref="G102:H102"/>
    <mergeCell ref="B103:C103"/>
    <mergeCell ref="G103:H103"/>
    <mergeCell ref="G104:H104"/>
    <mergeCell ref="B105:C105"/>
    <mergeCell ref="G105:H105"/>
    <mergeCell ref="B126:C126"/>
    <mergeCell ref="B128:C128"/>
    <mergeCell ref="B115:C115"/>
    <mergeCell ref="B116:C116"/>
    <mergeCell ref="B117:C117"/>
    <mergeCell ref="A118:C118"/>
    <mergeCell ref="A119:E119"/>
    <mergeCell ref="B120:C120"/>
    <mergeCell ref="A109:E109"/>
    <mergeCell ref="B110:C110"/>
    <mergeCell ref="B111:C111"/>
    <mergeCell ref="B112:C112"/>
    <mergeCell ref="B113:C113"/>
    <mergeCell ref="B114:C114"/>
  </mergeCells>
  <printOptions horizontalCentered="1"/>
  <pageMargins left="0.55118110236220474" right="0.55118110236220474" top="1.1811023622047245" bottom="0.98425196850393704" header="0" footer="0"/>
  <pageSetup paperSize="9" fitToHeight="0" orientation="portrait" r:id="rId1"/>
  <colBreaks count="1" manualBreakCount="1">
    <brk id="5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3:I35"/>
  <sheetViews>
    <sheetView topLeftCell="E1" workbookViewId="0">
      <selection activeCell="H35" sqref="H35"/>
    </sheetView>
  </sheetViews>
  <sheetFormatPr defaultColWidth="8.77734375" defaultRowHeight="14.4"/>
  <cols>
    <col min="1" max="1" width="8.77734375" style="249"/>
    <col min="2" max="2" width="4.5546875" style="247" bestFit="1" customWidth="1"/>
    <col min="3" max="3" width="49.77734375" style="249" customWidth="1"/>
    <col min="4" max="4" width="10.5546875" style="247" customWidth="1"/>
    <col min="5" max="5" width="11.77734375" style="247" customWidth="1"/>
    <col min="6" max="6" width="12.44140625" style="247" customWidth="1"/>
    <col min="7" max="7" width="10.44140625" style="249" customWidth="1"/>
    <col min="8" max="8" width="10.21875" style="249" customWidth="1"/>
    <col min="9" max="9" width="9" style="250" bestFit="1" customWidth="1"/>
    <col min="10" max="16384" width="8.77734375" style="249"/>
  </cols>
  <sheetData>
    <row r="3" spans="2:9" ht="18">
      <c r="B3" s="458" t="s">
        <v>246</v>
      </c>
      <c r="C3" s="458"/>
      <c r="D3" s="458"/>
      <c r="E3" s="458"/>
      <c r="F3" s="458"/>
      <c r="G3" s="458"/>
      <c r="H3" s="458"/>
    </row>
    <row r="4" spans="2:9" s="248" customFormat="1" ht="57.6">
      <c r="B4" s="220" t="s">
        <v>311</v>
      </c>
      <c r="C4" s="220" t="s">
        <v>312</v>
      </c>
      <c r="D4" s="220" t="s">
        <v>313</v>
      </c>
      <c r="E4" s="220" t="s">
        <v>377</v>
      </c>
      <c r="F4" s="220" t="s">
        <v>314</v>
      </c>
      <c r="G4" s="220" t="s">
        <v>341</v>
      </c>
      <c r="H4" s="220" t="s">
        <v>378</v>
      </c>
      <c r="I4" s="251"/>
    </row>
    <row r="5" spans="2:9" ht="43.2">
      <c r="B5" s="246">
        <v>1</v>
      </c>
      <c r="C5" s="221" t="s">
        <v>315</v>
      </c>
      <c r="D5" s="246" t="s">
        <v>316</v>
      </c>
      <c r="E5" s="246">
        <v>12</v>
      </c>
      <c r="F5" s="246" t="s">
        <v>317</v>
      </c>
      <c r="G5" s="252">
        <v>2.19</v>
      </c>
      <c r="H5" s="252">
        <f>E5*G5*12</f>
        <v>315.36</v>
      </c>
    </row>
    <row r="6" spans="2:9" ht="43.2">
      <c r="B6" s="246">
        <v>2</v>
      </c>
      <c r="C6" s="221" t="s">
        <v>318</v>
      </c>
      <c r="D6" s="246" t="s">
        <v>316</v>
      </c>
      <c r="E6" s="246">
        <v>6</v>
      </c>
      <c r="F6" s="246" t="s">
        <v>319</v>
      </c>
      <c r="G6" s="252">
        <v>5.23</v>
      </c>
      <c r="H6" s="252">
        <f t="shared" ref="H6:H21" si="0">E6*G6*12</f>
        <v>376.56000000000006</v>
      </c>
    </row>
    <row r="7" spans="2:9" ht="28.8">
      <c r="B7" s="246">
        <v>3</v>
      </c>
      <c r="C7" s="221" t="s">
        <v>320</v>
      </c>
      <c r="D7" s="246" t="s">
        <v>316</v>
      </c>
      <c r="E7" s="246">
        <v>3</v>
      </c>
      <c r="F7" s="246" t="s">
        <v>321</v>
      </c>
      <c r="G7" s="252">
        <v>16.329999999999998</v>
      </c>
      <c r="H7" s="252">
        <f t="shared" si="0"/>
        <v>587.87999999999988</v>
      </c>
    </row>
    <row r="8" spans="2:9" ht="72">
      <c r="B8" s="246">
        <v>4</v>
      </c>
      <c r="C8" s="221" t="s">
        <v>322</v>
      </c>
      <c r="D8" s="246" t="s">
        <v>323</v>
      </c>
      <c r="E8" s="246">
        <v>240</v>
      </c>
      <c r="F8" s="246" t="s">
        <v>324</v>
      </c>
      <c r="G8" s="252">
        <v>8.09</v>
      </c>
      <c r="H8" s="252">
        <f t="shared" si="0"/>
        <v>23299.199999999997</v>
      </c>
    </row>
    <row r="9" spans="2:9" ht="43.2">
      <c r="B9" s="246">
        <v>5</v>
      </c>
      <c r="C9" s="221" t="s">
        <v>325</v>
      </c>
      <c r="D9" s="246" t="s">
        <v>316</v>
      </c>
      <c r="E9" s="246">
        <v>3</v>
      </c>
      <c r="F9" s="246" t="s">
        <v>366</v>
      </c>
      <c r="G9" s="252">
        <v>13.58</v>
      </c>
      <c r="H9" s="252">
        <f t="shared" si="0"/>
        <v>488.88</v>
      </c>
    </row>
    <row r="10" spans="2:9" ht="28.8">
      <c r="B10" s="246">
        <v>6</v>
      </c>
      <c r="C10" s="221" t="s">
        <v>326</v>
      </c>
      <c r="D10" s="246" t="s">
        <v>316</v>
      </c>
      <c r="E10" s="246">
        <v>12</v>
      </c>
      <c r="F10" s="246" t="s">
        <v>317</v>
      </c>
      <c r="G10" s="252">
        <v>6.64</v>
      </c>
      <c r="H10" s="252">
        <f t="shared" si="0"/>
        <v>956.15999999999985</v>
      </c>
    </row>
    <row r="11" spans="2:9" ht="28.8">
      <c r="B11" s="246">
        <v>7</v>
      </c>
      <c r="C11" s="221" t="s">
        <v>327</v>
      </c>
      <c r="D11" s="246" t="s">
        <v>316</v>
      </c>
      <c r="E11" s="246">
        <v>24</v>
      </c>
      <c r="F11" s="246" t="s">
        <v>328</v>
      </c>
      <c r="G11" s="252">
        <v>1.62</v>
      </c>
      <c r="H11" s="252">
        <f t="shared" si="0"/>
        <v>466.56000000000006</v>
      </c>
    </row>
    <row r="12" spans="2:9" ht="28.8">
      <c r="B12" s="246">
        <v>8</v>
      </c>
      <c r="C12" s="221" t="s">
        <v>329</v>
      </c>
      <c r="D12" s="246" t="s">
        <v>316</v>
      </c>
      <c r="E12" s="246">
        <v>12</v>
      </c>
      <c r="F12" s="246" t="s">
        <v>317</v>
      </c>
      <c r="G12" s="252">
        <v>1.37</v>
      </c>
      <c r="H12" s="252">
        <f t="shared" si="0"/>
        <v>197.28000000000003</v>
      </c>
    </row>
    <row r="13" spans="2:9" ht="28.8">
      <c r="B13" s="246">
        <v>9</v>
      </c>
      <c r="C13" s="221" t="s">
        <v>330</v>
      </c>
      <c r="D13" s="246" t="s">
        <v>316</v>
      </c>
      <c r="E13" s="246">
        <v>3</v>
      </c>
      <c r="F13" s="246" t="s">
        <v>321</v>
      </c>
      <c r="G13" s="252">
        <v>4.34</v>
      </c>
      <c r="H13" s="252">
        <f t="shared" si="0"/>
        <v>156.24</v>
      </c>
    </row>
    <row r="14" spans="2:9" ht="28.8">
      <c r="B14" s="246">
        <v>10</v>
      </c>
      <c r="C14" s="221" t="s">
        <v>376</v>
      </c>
      <c r="D14" s="246" t="s">
        <v>316</v>
      </c>
      <c r="E14" s="246">
        <v>6</v>
      </c>
      <c r="F14" s="246" t="s">
        <v>319</v>
      </c>
      <c r="G14" s="252">
        <v>3.77</v>
      </c>
      <c r="H14" s="252">
        <f t="shared" si="0"/>
        <v>271.44</v>
      </c>
    </row>
    <row r="15" spans="2:9" ht="43.2">
      <c r="B15" s="246">
        <v>11</v>
      </c>
      <c r="C15" s="221" t="s">
        <v>331</v>
      </c>
      <c r="D15" s="246" t="s">
        <v>316</v>
      </c>
      <c r="E15" s="246">
        <v>6</v>
      </c>
      <c r="F15" s="246" t="s">
        <v>319</v>
      </c>
      <c r="G15" s="252">
        <v>3.02</v>
      </c>
      <c r="H15" s="252">
        <f t="shared" si="0"/>
        <v>217.44</v>
      </c>
    </row>
    <row r="16" spans="2:9" ht="28.8">
      <c r="B16" s="246">
        <v>12</v>
      </c>
      <c r="C16" s="221" t="s">
        <v>332</v>
      </c>
      <c r="D16" s="246" t="s">
        <v>316</v>
      </c>
      <c r="E16" s="246">
        <v>6</v>
      </c>
      <c r="F16" s="246" t="s">
        <v>319</v>
      </c>
      <c r="G16" s="252">
        <v>2.83</v>
      </c>
      <c r="H16" s="252">
        <f t="shared" si="0"/>
        <v>203.76</v>
      </c>
    </row>
    <row r="17" spans="2:9" ht="28.8">
      <c r="B17" s="246">
        <v>13</v>
      </c>
      <c r="C17" s="221" t="s">
        <v>333</v>
      </c>
      <c r="D17" s="246" t="s">
        <v>316</v>
      </c>
      <c r="E17" s="246">
        <v>6</v>
      </c>
      <c r="F17" s="246" t="s">
        <v>319</v>
      </c>
      <c r="G17" s="252">
        <v>3.65</v>
      </c>
      <c r="H17" s="252">
        <f t="shared" si="0"/>
        <v>262.79999999999995</v>
      </c>
    </row>
    <row r="18" spans="2:9" ht="28.8">
      <c r="B18" s="246">
        <v>14</v>
      </c>
      <c r="C18" s="221" t="s">
        <v>334</v>
      </c>
      <c r="D18" s="246" t="s">
        <v>335</v>
      </c>
      <c r="E18" s="246">
        <v>6</v>
      </c>
      <c r="F18" s="246" t="s">
        <v>319</v>
      </c>
      <c r="G18" s="252">
        <v>10.62</v>
      </c>
      <c r="H18" s="252">
        <f t="shared" si="0"/>
        <v>764.64</v>
      </c>
    </row>
    <row r="19" spans="2:9" ht="28.8">
      <c r="B19" s="246">
        <v>15</v>
      </c>
      <c r="C19" s="221" t="s">
        <v>336</v>
      </c>
      <c r="D19" s="246" t="s">
        <v>316</v>
      </c>
      <c r="E19" s="246">
        <v>6</v>
      </c>
      <c r="F19" s="246" t="s">
        <v>319</v>
      </c>
      <c r="G19" s="252">
        <v>7.99</v>
      </c>
      <c r="H19" s="252">
        <f t="shared" si="0"/>
        <v>575.28</v>
      </c>
    </row>
    <row r="20" spans="2:9" ht="28.8">
      <c r="B20" s="246">
        <v>16</v>
      </c>
      <c r="C20" s="221" t="s">
        <v>337</v>
      </c>
      <c r="D20" s="246" t="s">
        <v>316</v>
      </c>
      <c r="E20" s="246">
        <v>3</v>
      </c>
      <c r="F20" s="246" t="s">
        <v>321</v>
      </c>
      <c r="G20" s="252">
        <v>5.25</v>
      </c>
      <c r="H20" s="252">
        <f t="shared" si="0"/>
        <v>189</v>
      </c>
    </row>
    <row r="21" spans="2:9" ht="57.6">
      <c r="B21" s="246">
        <v>17</v>
      </c>
      <c r="C21" s="221" t="s">
        <v>338</v>
      </c>
      <c r="D21" s="246" t="s">
        <v>339</v>
      </c>
      <c r="E21" s="246">
        <v>3</v>
      </c>
      <c r="F21" s="246" t="s">
        <v>324</v>
      </c>
      <c r="G21" s="252">
        <v>10.66</v>
      </c>
      <c r="H21" s="252">
        <f t="shared" si="0"/>
        <v>383.76</v>
      </c>
    </row>
    <row r="22" spans="2:9">
      <c r="B22" s="246"/>
      <c r="C22" s="221"/>
      <c r="D22" s="246"/>
      <c r="E22" s="246"/>
      <c r="F22" s="246"/>
      <c r="G22" s="252"/>
      <c r="H22" s="252">
        <f>SUM(H5:H21)</f>
        <v>29712.239999999991</v>
      </c>
      <c r="I22" s="252"/>
    </row>
    <row r="23" spans="2:9">
      <c r="B23" s="246"/>
      <c r="C23" s="221"/>
      <c r="D23" s="246"/>
      <c r="E23" s="246"/>
      <c r="F23" s="246"/>
      <c r="G23" s="252"/>
      <c r="H23" s="252"/>
      <c r="I23" s="257"/>
    </row>
    <row r="24" spans="2:9" s="248" customFormat="1" ht="57.6">
      <c r="B24" s="220" t="s">
        <v>311</v>
      </c>
      <c r="C24" s="220" t="s">
        <v>340</v>
      </c>
      <c r="D24" s="220" t="s">
        <v>313</v>
      </c>
      <c r="E24" s="220" t="s">
        <v>379</v>
      </c>
      <c r="F24" s="220" t="s">
        <v>314</v>
      </c>
      <c r="G24" s="220" t="s">
        <v>341</v>
      </c>
      <c r="H24" s="220" t="s">
        <v>378</v>
      </c>
      <c r="I24" s="250"/>
    </row>
    <row r="25" spans="2:9">
      <c r="B25" s="246"/>
      <c r="C25" s="221"/>
      <c r="D25" s="246"/>
      <c r="E25" s="246"/>
      <c r="F25" s="246"/>
      <c r="G25" s="221"/>
      <c r="H25" s="221"/>
      <c r="I25" s="250">
        <f t="shared" ref="I25" si="1">G25*E25</f>
        <v>0</v>
      </c>
    </row>
    <row r="26" spans="2:9" ht="28.8">
      <c r="B26" s="246">
        <v>18</v>
      </c>
      <c r="C26" s="221" t="s">
        <v>342</v>
      </c>
      <c r="D26" s="246" t="s">
        <v>316</v>
      </c>
      <c r="E26" s="246">
        <v>6</v>
      </c>
      <c r="F26" s="246" t="s">
        <v>321</v>
      </c>
      <c r="G26" s="252">
        <v>12.64</v>
      </c>
      <c r="H26" s="252">
        <f>E26*G26*2</f>
        <v>151.68</v>
      </c>
    </row>
    <row r="27" spans="2:9" ht="28.8">
      <c r="B27" s="246">
        <v>19</v>
      </c>
      <c r="C27" s="221" t="s">
        <v>343</v>
      </c>
      <c r="D27" s="246" t="s">
        <v>316</v>
      </c>
      <c r="E27" s="246">
        <v>3</v>
      </c>
      <c r="F27" s="246" t="s">
        <v>321</v>
      </c>
      <c r="G27" s="252">
        <v>32.78</v>
      </c>
      <c r="H27" s="252">
        <f t="shared" ref="H27:H32" si="2">E27*G27*2</f>
        <v>196.68</v>
      </c>
    </row>
    <row r="28" spans="2:9" ht="28.8">
      <c r="B28" s="246">
        <v>20</v>
      </c>
      <c r="C28" s="221" t="s">
        <v>344</v>
      </c>
      <c r="D28" s="246" t="s">
        <v>316</v>
      </c>
      <c r="E28" s="246">
        <v>6</v>
      </c>
      <c r="F28" s="246" t="s">
        <v>321</v>
      </c>
      <c r="G28" s="252">
        <v>31.67</v>
      </c>
      <c r="H28" s="252">
        <f t="shared" si="2"/>
        <v>380.04</v>
      </c>
    </row>
    <row r="29" spans="2:9" ht="28.8">
      <c r="B29" s="246">
        <v>21</v>
      </c>
      <c r="C29" s="221" t="s">
        <v>345</v>
      </c>
      <c r="D29" s="246" t="s">
        <v>316</v>
      </c>
      <c r="E29" s="246">
        <v>3</v>
      </c>
      <c r="F29" s="246" t="s">
        <v>321</v>
      </c>
      <c r="G29" s="252">
        <v>44.98</v>
      </c>
      <c r="H29" s="252">
        <f t="shared" si="2"/>
        <v>269.88</v>
      </c>
    </row>
    <row r="30" spans="2:9" ht="28.8">
      <c r="B30" s="246">
        <v>22</v>
      </c>
      <c r="C30" s="221" t="s">
        <v>346</v>
      </c>
      <c r="D30" s="246" t="s">
        <v>316</v>
      </c>
      <c r="E30" s="246">
        <v>3</v>
      </c>
      <c r="F30" s="246" t="s">
        <v>321</v>
      </c>
      <c r="G30" s="252">
        <v>8.24</v>
      </c>
      <c r="H30" s="252">
        <f t="shared" si="2"/>
        <v>49.44</v>
      </c>
    </row>
    <row r="31" spans="2:9" ht="28.8">
      <c r="B31" s="246">
        <v>23</v>
      </c>
      <c r="C31" s="221" t="s">
        <v>347</v>
      </c>
      <c r="D31" s="246" t="s">
        <v>316</v>
      </c>
      <c r="E31" s="246">
        <v>3</v>
      </c>
      <c r="F31" s="246" t="s">
        <v>321</v>
      </c>
      <c r="G31" s="252">
        <v>6.26</v>
      </c>
      <c r="H31" s="252">
        <f t="shared" si="2"/>
        <v>37.56</v>
      </c>
    </row>
    <row r="32" spans="2:9" ht="28.8">
      <c r="B32" s="246">
        <v>24</v>
      </c>
      <c r="C32" s="221" t="s">
        <v>348</v>
      </c>
      <c r="D32" s="246" t="s">
        <v>316</v>
      </c>
      <c r="E32" s="246">
        <v>3</v>
      </c>
      <c r="F32" s="246" t="s">
        <v>321</v>
      </c>
      <c r="G32" s="252">
        <v>7.93</v>
      </c>
      <c r="H32" s="252">
        <f t="shared" si="2"/>
        <v>47.58</v>
      </c>
    </row>
    <row r="33" spans="2:9">
      <c r="B33" s="246"/>
      <c r="C33" s="221"/>
      <c r="D33" s="246"/>
      <c r="E33" s="246"/>
      <c r="F33" s="246"/>
      <c r="G33" s="252"/>
      <c r="H33" s="252">
        <f>SUM(H26:H32)</f>
        <v>1132.8599999999999</v>
      </c>
      <c r="I33" s="252">
        <f>SUM(I26:I32)</f>
        <v>0</v>
      </c>
    </row>
    <row r="34" spans="2:9">
      <c r="G34" s="250"/>
      <c r="H34" s="250"/>
    </row>
    <row r="35" spans="2:9">
      <c r="H35" s="250">
        <f>(H33+H22)/12</f>
        <v>2570.4249999999993</v>
      </c>
    </row>
  </sheetData>
  <mergeCells count="1">
    <mergeCell ref="B3:H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G22"/>
  <sheetViews>
    <sheetView topLeftCell="B1" workbookViewId="0">
      <selection activeCell="E24" sqref="E24"/>
    </sheetView>
  </sheetViews>
  <sheetFormatPr defaultColWidth="8.77734375" defaultRowHeight="14.4"/>
  <cols>
    <col min="1" max="1" width="8.77734375" style="14"/>
    <col min="2" max="2" width="4.6640625" style="14" bestFit="1" customWidth="1"/>
    <col min="3" max="3" width="23.44140625" style="14" bestFit="1" customWidth="1"/>
    <col min="4" max="4" width="9.77734375" style="241" customWidth="1"/>
    <col min="5" max="5" width="10.88671875" style="241" customWidth="1"/>
    <col min="6" max="6" width="13" style="14" customWidth="1"/>
    <col min="7" max="7" width="15.5546875" style="14" customWidth="1"/>
    <col min="8" max="16384" width="8.77734375" style="14"/>
  </cols>
  <sheetData>
    <row r="2" spans="2:7" ht="18">
      <c r="B2" s="460" t="s">
        <v>364</v>
      </c>
      <c r="C2" s="460"/>
      <c r="D2" s="460"/>
      <c r="E2" s="460"/>
      <c r="F2" s="460"/>
      <c r="G2" s="460"/>
    </row>
    <row r="3" spans="2:7" s="248" customFormat="1" ht="43.2">
      <c r="B3" s="220" t="s">
        <v>311</v>
      </c>
      <c r="C3" s="220" t="s">
        <v>349</v>
      </c>
      <c r="D3" s="220" t="s">
        <v>313</v>
      </c>
      <c r="E3" s="220" t="s">
        <v>362</v>
      </c>
      <c r="F3" s="220" t="s">
        <v>350</v>
      </c>
      <c r="G3" s="220" t="s">
        <v>351</v>
      </c>
    </row>
    <row r="4" spans="2:7">
      <c r="B4" s="242">
        <v>1</v>
      </c>
      <c r="C4" s="242" t="s">
        <v>352</v>
      </c>
      <c r="D4" s="245" t="s">
        <v>353</v>
      </c>
      <c r="E4" s="245">
        <f>G4/F4</f>
        <v>3</v>
      </c>
      <c r="F4" s="243">
        <v>16.3</v>
      </c>
      <c r="G4" s="243">
        <v>48.9</v>
      </c>
    </row>
    <row r="5" spans="2:7">
      <c r="B5" s="242">
        <v>2</v>
      </c>
      <c r="C5" s="242" t="s">
        <v>354</v>
      </c>
      <c r="D5" s="245" t="s">
        <v>353</v>
      </c>
      <c r="E5" s="245">
        <f t="shared" ref="E5:E20" si="0">G5/F5</f>
        <v>2.9999999999999996</v>
      </c>
      <c r="F5" s="243">
        <v>54.42</v>
      </c>
      <c r="G5" s="243">
        <v>163.26</v>
      </c>
    </row>
    <row r="6" spans="2:7">
      <c r="B6" s="242">
        <v>3</v>
      </c>
      <c r="C6" s="242" t="s">
        <v>355</v>
      </c>
      <c r="D6" s="245" t="s">
        <v>353</v>
      </c>
      <c r="E6" s="245">
        <f t="shared" si="0"/>
        <v>3</v>
      </c>
      <c r="F6" s="243">
        <v>65.37</v>
      </c>
      <c r="G6" s="243">
        <v>196.11</v>
      </c>
    </row>
    <row r="7" spans="2:7">
      <c r="B7" s="242">
        <v>4</v>
      </c>
      <c r="C7" s="242" t="s">
        <v>356</v>
      </c>
      <c r="D7" s="245" t="s">
        <v>353</v>
      </c>
      <c r="E7" s="245">
        <f t="shared" si="0"/>
        <v>3</v>
      </c>
      <c r="F7" s="243">
        <v>69.67</v>
      </c>
      <c r="G7" s="243">
        <v>209.01</v>
      </c>
    </row>
    <row r="8" spans="2:7">
      <c r="B8" s="242">
        <v>5</v>
      </c>
      <c r="C8" s="242" t="s">
        <v>357</v>
      </c>
      <c r="D8" s="245" t="s">
        <v>353</v>
      </c>
      <c r="E8" s="245">
        <f t="shared" si="0"/>
        <v>2</v>
      </c>
      <c r="F8" s="243">
        <v>129.13</v>
      </c>
      <c r="G8" s="243">
        <v>258.26</v>
      </c>
    </row>
    <row r="9" spans="2:7">
      <c r="B9" s="242"/>
      <c r="C9" s="242"/>
      <c r="D9" s="245"/>
      <c r="E9" s="245"/>
      <c r="F9" s="243"/>
      <c r="G9" s="243">
        <f>SUM(G4:G8)</f>
        <v>875.54</v>
      </c>
    </row>
    <row r="10" spans="2:7" ht="14.55" customHeight="1">
      <c r="B10" s="459" t="s">
        <v>363</v>
      </c>
      <c r="C10" s="459"/>
      <c r="D10" s="459"/>
      <c r="E10" s="459"/>
      <c r="F10" s="459"/>
      <c r="G10" s="244">
        <f>G9/12</f>
        <v>72.961666666666659</v>
      </c>
    </row>
    <row r="11" spans="2:7" ht="18">
      <c r="B11" s="460"/>
      <c r="C11" s="460"/>
      <c r="D11" s="460"/>
      <c r="E11" s="460"/>
      <c r="F11" s="460"/>
      <c r="G11" s="460"/>
    </row>
    <row r="12" spans="2:7" ht="18">
      <c r="B12" s="460" t="s">
        <v>365</v>
      </c>
      <c r="C12" s="460"/>
      <c r="D12" s="460"/>
      <c r="E12" s="460"/>
      <c r="F12" s="460"/>
      <c r="G12" s="460"/>
    </row>
    <row r="13" spans="2:7" s="248" customFormat="1" ht="43.2">
      <c r="B13" s="220" t="s">
        <v>311</v>
      </c>
      <c r="C13" s="220" t="s">
        <v>358</v>
      </c>
      <c r="D13" s="220" t="s">
        <v>313</v>
      </c>
      <c r="E13" s="220" t="s">
        <v>362</v>
      </c>
      <c r="F13" s="220" t="s">
        <v>350</v>
      </c>
      <c r="G13" s="220" t="s">
        <v>351</v>
      </c>
    </row>
    <row r="14" spans="2:7">
      <c r="B14" s="242">
        <v>6</v>
      </c>
      <c r="C14" s="242" t="s">
        <v>359</v>
      </c>
      <c r="D14" s="245" t="s">
        <v>353</v>
      </c>
      <c r="E14" s="245">
        <f t="shared" si="0"/>
        <v>3</v>
      </c>
      <c r="F14" s="243">
        <v>19.71</v>
      </c>
      <c r="G14" s="243">
        <v>59.13</v>
      </c>
    </row>
    <row r="15" spans="2:7">
      <c r="B15" s="242">
        <v>7</v>
      </c>
      <c r="C15" s="242" t="s">
        <v>354</v>
      </c>
      <c r="D15" s="245" t="s">
        <v>353</v>
      </c>
      <c r="E15" s="245">
        <f t="shared" si="0"/>
        <v>2.9999999999999996</v>
      </c>
      <c r="F15" s="243">
        <v>54.42</v>
      </c>
      <c r="G15" s="243">
        <v>163.26</v>
      </c>
    </row>
    <row r="16" spans="2:7">
      <c r="B16" s="242">
        <v>8</v>
      </c>
      <c r="C16" s="242" t="s">
        <v>355</v>
      </c>
      <c r="D16" s="245" t="s">
        <v>353</v>
      </c>
      <c r="E16" s="245">
        <f t="shared" si="0"/>
        <v>3</v>
      </c>
      <c r="F16" s="243">
        <v>65.37</v>
      </c>
      <c r="G16" s="243">
        <v>196.11</v>
      </c>
    </row>
    <row r="17" spans="2:7">
      <c r="B17" s="242">
        <v>9</v>
      </c>
      <c r="C17" s="242" t="s">
        <v>356</v>
      </c>
      <c r="D17" s="245" t="s">
        <v>353</v>
      </c>
      <c r="E17" s="245">
        <f t="shared" si="0"/>
        <v>3</v>
      </c>
      <c r="F17" s="243">
        <v>69.67</v>
      </c>
      <c r="G17" s="243">
        <v>209.01</v>
      </c>
    </row>
    <row r="18" spans="2:7">
      <c r="B18" s="242">
        <v>10</v>
      </c>
      <c r="C18" s="242" t="s">
        <v>357</v>
      </c>
      <c r="D18" s="245" t="s">
        <v>353</v>
      </c>
      <c r="E18" s="245">
        <f t="shared" si="0"/>
        <v>3</v>
      </c>
      <c r="F18" s="243">
        <v>129.13</v>
      </c>
      <c r="G18" s="243">
        <v>387.39</v>
      </c>
    </row>
    <row r="19" spans="2:7">
      <c r="B19" s="242">
        <v>11</v>
      </c>
      <c r="C19" s="242" t="s">
        <v>360</v>
      </c>
      <c r="D19" s="245" t="s">
        <v>353</v>
      </c>
      <c r="E19" s="245">
        <f t="shared" si="0"/>
        <v>2</v>
      </c>
      <c r="F19" s="243">
        <v>70.52</v>
      </c>
      <c r="G19" s="243">
        <v>141.04</v>
      </c>
    </row>
    <row r="20" spans="2:7">
      <c r="B20" s="242">
        <v>12</v>
      </c>
      <c r="C20" s="242" t="s">
        <v>361</v>
      </c>
      <c r="D20" s="245" t="s">
        <v>353</v>
      </c>
      <c r="E20" s="245">
        <f t="shared" si="0"/>
        <v>3</v>
      </c>
      <c r="F20" s="243">
        <v>16.3</v>
      </c>
      <c r="G20" s="243">
        <v>48.9</v>
      </c>
    </row>
    <row r="21" spans="2:7">
      <c r="B21" s="242"/>
      <c r="C21" s="242"/>
      <c r="D21" s="245"/>
      <c r="E21" s="245"/>
      <c r="F21" s="243"/>
      <c r="G21" s="243">
        <f>SUM(G14:G20)</f>
        <v>1204.8400000000001</v>
      </c>
    </row>
    <row r="22" spans="2:7">
      <c r="B22" s="459" t="s">
        <v>363</v>
      </c>
      <c r="C22" s="459"/>
      <c r="D22" s="459"/>
      <c r="E22" s="459"/>
      <c r="F22" s="459"/>
      <c r="G22" s="244">
        <f>G21/12</f>
        <v>100.40333333333335</v>
      </c>
    </row>
  </sheetData>
  <mergeCells count="5">
    <mergeCell ref="B22:F22"/>
    <mergeCell ref="B10:F10"/>
    <mergeCell ref="B2:G2"/>
    <mergeCell ref="B11:G11"/>
    <mergeCell ref="B12:G12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H5"/>
  <sheetViews>
    <sheetView workbookViewId="0">
      <selection activeCell="D6" sqref="D6"/>
    </sheetView>
  </sheetViews>
  <sheetFormatPr defaultRowHeight="14.4"/>
  <cols>
    <col min="4" max="4" width="45.5546875" style="15" customWidth="1"/>
    <col min="5" max="7" width="13" style="14" customWidth="1"/>
    <col min="8" max="8" width="45.5546875" style="14" customWidth="1"/>
  </cols>
  <sheetData>
    <row r="3" spans="4:8">
      <c r="D3" s="15" t="s">
        <v>248</v>
      </c>
      <c r="E3" s="14" t="s">
        <v>249</v>
      </c>
      <c r="F3" s="14" t="s">
        <v>250</v>
      </c>
      <c r="G3" s="14" t="s">
        <v>251</v>
      </c>
      <c r="H3" s="14" t="s">
        <v>252</v>
      </c>
    </row>
    <row r="4" spans="4:8">
      <c r="D4" s="15" t="s">
        <v>253</v>
      </c>
      <c r="E4" s="14" t="s">
        <v>254</v>
      </c>
    </row>
    <row r="5" spans="4:8" ht="28.8">
      <c r="D5" s="15" t="s">
        <v>255</v>
      </c>
      <c r="H5" s="14" t="s">
        <v>256</v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GridLines="0" view="pageBreakPreview" topLeftCell="A7" zoomScaleNormal="100" zoomScaleSheetLayoutView="100" workbookViewId="0">
      <selection activeCell="F24" sqref="F24:G24"/>
    </sheetView>
  </sheetViews>
  <sheetFormatPr defaultColWidth="9.21875" defaultRowHeight="14.4"/>
  <cols>
    <col min="1" max="1" width="2.77734375" style="34" customWidth="1"/>
    <col min="2" max="2" width="23.21875" style="34" customWidth="1"/>
    <col min="3" max="3" width="5.21875" style="34" customWidth="1"/>
    <col min="4" max="4" width="34.44140625" style="34" customWidth="1"/>
    <col min="5" max="5" width="7.77734375" style="56" customWidth="1"/>
    <col min="6" max="6" width="18" style="34" customWidth="1"/>
    <col min="7" max="7" width="17.77734375" style="34" customWidth="1"/>
    <col min="8" max="8" width="8.5546875" style="34" bestFit="1" customWidth="1"/>
    <col min="9" max="9" width="23.77734375" style="34" customWidth="1"/>
    <col min="10" max="11" width="9.21875" style="34"/>
    <col min="12" max="12" width="14.21875" style="34" customWidth="1"/>
    <col min="13" max="16384" width="9.21875" style="34"/>
  </cols>
  <sheetData>
    <row r="1" spans="1:10" ht="30">
      <c r="A1" s="510" t="s">
        <v>281</v>
      </c>
      <c r="B1" s="510"/>
      <c r="C1" s="510"/>
      <c r="D1" s="510"/>
      <c r="E1" s="510"/>
      <c r="F1" s="510"/>
      <c r="G1" s="510"/>
      <c r="H1" s="510"/>
      <c r="I1" s="510"/>
    </row>
    <row r="2" spans="1:10" ht="21">
      <c r="A2" s="65"/>
      <c r="B2" s="65"/>
      <c r="C2" s="65"/>
      <c r="D2" s="65"/>
      <c r="E2" s="65"/>
      <c r="F2" s="65"/>
      <c r="G2" s="65"/>
      <c r="H2" s="65"/>
      <c r="I2" s="65"/>
    </row>
    <row r="3" spans="1:10" s="35" customFormat="1" ht="15" customHeight="1">
      <c r="A3" s="487" t="s">
        <v>3</v>
      </c>
      <c r="B3" s="490" t="s">
        <v>257</v>
      </c>
      <c r="C3" s="493" t="s">
        <v>258</v>
      </c>
      <c r="D3" s="474" t="s">
        <v>259</v>
      </c>
      <c r="E3" s="475"/>
      <c r="F3" s="475"/>
      <c r="G3" s="475"/>
      <c r="H3" s="475"/>
      <c r="I3" s="476"/>
    </row>
    <row r="4" spans="1:10" s="36" customFormat="1">
      <c r="A4" s="488"/>
      <c r="B4" s="491"/>
      <c r="C4" s="494"/>
      <c r="D4" s="477" t="s">
        <v>260</v>
      </c>
      <c r="E4" s="478" t="s">
        <v>261</v>
      </c>
      <c r="F4" s="480" t="s">
        <v>262</v>
      </c>
      <c r="G4" s="481" t="s">
        <v>263</v>
      </c>
      <c r="H4" s="482" t="s">
        <v>264</v>
      </c>
      <c r="I4" s="483"/>
    </row>
    <row r="5" spans="1:10" ht="11.25" customHeight="1">
      <c r="A5" s="489"/>
      <c r="B5" s="492"/>
      <c r="C5" s="495"/>
      <c r="D5" s="477"/>
      <c r="E5" s="479"/>
      <c r="F5" s="480"/>
      <c r="G5" s="481"/>
      <c r="H5" s="63" t="s">
        <v>247</v>
      </c>
      <c r="I5" s="37" t="s">
        <v>265</v>
      </c>
    </row>
    <row r="6" spans="1:10" ht="36.75" customHeight="1">
      <c r="A6" s="484">
        <v>1</v>
      </c>
      <c r="B6" s="484" t="s">
        <v>266</v>
      </c>
      <c r="C6" s="484">
        <v>1</v>
      </c>
      <c r="D6" s="38" t="s">
        <v>267</v>
      </c>
      <c r="E6" s="39">
        <v>2</v>
      </c>
      <c r="F6" s="40">
        <f>'ASS DE OP AUDIOVISUAIS'!E128</f>
        <v>3814.94</v>
      </c>
      <c r="G6" s="40">
        <f>F6*E6</f>
        <v>7629.88</v>
      </c>
      <c r="H6" s="41">
        <v>12</v>
      </c>
      <c r="I6" s="42">
        <f>G6*H6</f>
        <v>91558.56</v>
      </c>
    </row>
    <row r="7" spans="1:10" ht="49.5" customHeight="1">
      <c r="A7" s="485"/>
      <c r="B7" s="485"/>
      <c r="C7" s="485"/>
      <c r="D7" s="38" t="s">
        <v>268</v>
      </c>
      <c r="E7" s="39">
        <v>2</v>
      </c>
      <c r="F7" s="40" t="e">
        <f>#REF!</f>
        <v>#REF!</v>
      </c>
      <c r="G7" s="40" t="e">
        <f>F7*E7</f>
        <v>#REF!</v>
      </c>
      <c r="H7" s="41">
        <v>12</v>
      </c>
      <c r="I7" s="42" t="e">
        <f>G7*H7</f>
        <v>#REF!</v>
      </c>
    </row>
    <row r="8" spans="1:10" ht="51.75" customHeight="1">
      <c r="A8" s="485"/>
      <c r="B8" s="485"/>
      <c r="C8" s="485"/>
      <c r="D8" s="43" t="s">
        <v>269</v>
      </c>
      <c r="E8" s="39">
        <v>2</v>
      </c>
      <c r="F8" s="40" t="e">
        <f>#REF!</f>
        <v>#REF!</v>
      </c>
      <c r="G8" s="40" t="e">
        <f>F8*E8</f>
        <v>#REF!</v>
      </c>
      <c r="H8" s="41">
        <v>12</v>
      </c>
      <c r="I8" s="42" t="e">
        <f>G8*H8</f>
        <v>#REF!</v>
      </c>
    </row>
    <row r="9" spans="1:10">
      <c r="A9" s="485"/>
      <c r="B9" s="485"/>
      <c r="C9" s="485"/>
      <c r="D9" s="64" t="s">
        <v>270</v>
      </c>
      <c r="E9" s="44">
        <f>SUM(E6:E8)</f>
        <v>6</v>
      </c>
      <c r="F9" s="45" t="s">
        <v>271</v>
      </c>
      <c r="G9" s="45" t="e">
        <f>SUM(G6:G8)</f>
        <v>#REF!</v>
      </c>
      <c r="H9" s="46" t="s">
        <v>271</v>
      </c>
      <c r="I9" s="47" t="e">
        <f>SUM(I6:I8)</f>
        <v>#REF!</v>
      </c>
      <c r="J9" s="59"/>
    </row>
    <row r="10" spans="1:10" ht="33.75" customHeight="1">
      <c r="A10" s="485"/>
      <c r="B10" s="485"/>
      <c r="C10" s="485"/>
      <c r="D10" s="461" t="s">
        <v>272</v>
      </c>
      <c r="E10" s="462"/>
      <c r="F10" s="462"/>
      <c r="G10" s="462"/>
      <c r="H10" s="462"/>
      <c r="I10" s="463"/>
    </row>
    <row r="11" spans="1:10" ht="15" customHeight="1">
      <c r="A11" s="485"/>
      <c r="B11" s="485"/>
      <c r="C11" s="485"/>
      <c r="D11" s="464" t="s">
        <v>260</v>
      </c>
      <c r="E11" s="465"/>
      <c r="F11" s="468" t="s">
        <v>273</v>
      </c>
      <c r="G11" s="469"/>
      <c r="H11" s="472" t="s">
        <v>274</v>
      </c>
      <c r="I11" s="473"/>
    </row>
    <row r="12" spans="1:10" ht="22.5" customHeight="1">
      <c r="A12" s="485"/>
      <c r="B12" s="485"/>
      <c r="C12" s="485"/>
      <c r="D12" s="466"/>
      <c r="E12" s="467"/>
      <c r="F12" s="470"/>
      <c r="G12" s="471"/>
      <c r="H12" s="63" t="s">
        <v>247</v>
      </c>
      <c r="I12" s="37" t="s">
        <v>265</v>
      </c>
    </row>
    <row r="13" spans="1:10" ht="30" customHeight="1">
      <c r="A13" s="485"/>
      <c r="B13" s="485"/>
      <c r="C13" s="485"/>
      <c r="D13" s="496" t="s">
        <v>275</v>
      </c>
      <c r="E13" s="497"/>
      <c r="F13" s="498" t="e">
        <f>I13/H13</f>
        <v>#REF!</v>
      </c>
      <c r="G13" s="499"/>
      <c r="H13" s="48">
        <v>12</v>
      </c>
      <c r="I13" s="42" t="e">
        <f>#REF!</f>
        <v>#REF!</v>
      </c>
    </row>
    <row r="14" spans="1:10">
      <c r="A14" s="485"/>
      <c r="B14" s="485"/>
      <c r="C14" s="485"/>
      <c r="D14" s="500" t="s">
        <v>276</v>
      </c>
      <c r="E14" s="501"/>
      <c r="F14" s="502" t="e">
        <f>F13</f>
        <v>#REF!</v>
      </c>
      <c r="G14" s="502"/>
      <c r="H14" s="49" t="s">
        <v>271</v>
      </c>
      <c r="I14" s="47" t="e">
        <f>I13</f>
        <v>#REF!</v>
      </c>
    </row>
    <row r="15" spans="1:10" ht="19.5" customHeight="1">
      <c r="A15" s="485"/>
      <c r="B15" s="485"/>
      <c r="C15" s="485"/>
      <c r="D15" s="505" t="s">
        <v>277</v>
      </c>
      <c r="E15" s="506"/>
      <c r="F15" s="506"/>
      <c r="G15" s="506"/>
      <c r="H15" s="506"/>
      <c r="I15" s="507"/>
    </row>
    <row r="16" spans="1:10" ht="15" customHeight="1">
      <c r="A16" s="485"/>
      <c r="B16" s="485"/>
      <c r="C16" s="485"/>
      <c r="D16" s="464" t="s">
        <v>260</v>
      </c>
      <c r="E16" s="465"/>
      <c r="F16" s="468" t="s">
        <v>273</v>
      </c>
      <c r="G16" s="469"/>
      <c r="H16" s="472" t="s">
        <v>274</v>
      </c>
      <c r="I16" s="473"/>
    </row>
    <row r="17" spans="1:9" ht="22.5" customHeight="1">
      <c r="A17" s="485"/>
      <c r="B17" s="485"/>
      <c r="C17" s="485"/>
      <c r="D17" s="466"/>
      <c r="E17" s="467"/>
      <c r="F17" s="470"/>
      <c r="G17" s="471"/>
      <c r="H17" s="50" t="s">
        <v>247</v>
      </c>
      <c r="I17" s="37" t="s">
        <v>265</v>
      </c>
    </row>
    <row r="18" spans="1:9" ht="29.25" customHeight="1">
      <c r="A18" s="485"/>
      <c r="B18" s="485"/>
      <c r="C18" s="485"/>
      <c r="D18" s="496" t="s">
        <v>278</v>
      </c>
      <c r="E18" s="497"/>
      <c r="F18" s="508" t="e">
        <f>I18/H18</f>
        <v>#REF!</v>
      </c>
      <c r="G18" s="509"/>
      <c r="H18" s="41">
        <v>12</v>
      </c>
      <c r="I18" s="42" t="e">
        <f>#REF!</f>
        <v>#REF!</v>
      </c>
    </row>
    <row r="19" spans="1:9">
      <c r="A19" s="485"/>
      <c r="B19" s="485"/>
      <c r="C19" s="485"/>
      <c r="D19" s="500" t="s">
        <v>276</v>
      </c>
      <c r="E19" s="504"/>
      <c r="F19" s="503" t="e">
        <f>F18</f>
        <v>#REF!</v>
      </c>
      <c r="G19" s="504"/>
      <c r="H19" s="44" t="s">
        <v>271</v>
      </c>
      <c r="I19" s="47" t="e">
        <f>I18</f>
        <v>#REF!</v>
      </c>
    </row>
    <row r="20" spans="1:9" ht="27.75" customHeight="1">
      <c r="A20" s="485"/>
      <c r="B20" s="485"/>
      <c r="C20" s="485"/>
      <c r="D20" s="461" t="s">
        <v>279</v>
      </c>
      <c r="E20" s="462"/>
      <c r="F20" s="462"/>
      <c r="G20" s="462"/>
      <c r="H20" s="462"/>
      <c r="I20" s="463"/>
    </row>
    <row r="21" spans="1:9" ht="15" customHeight="1">
      <c r="A21" s="485"/>
      <c r="B21" s="485"/>
      <c r="C21" s="485"/>
      <c r="D21" s="464" t="s">
        <v>260</v>
      </c>
      <c r="E21" s="465"/>
      <c r="F21" s="468" t="s">
        <v>273</v>
      </c>
      <c r="G21" s="469"/>
      <c r="H21" s="472" t="s">
        <v>274</v>
      </c>
      <c r="I21" s="473"/>
    </row>
    <row r="22" spans="1:9" ht="22.5" customHeight="1">
      <c r="A22" s="485"/>
      <c r="B22" s="485"/>
      <c r="C22" s="485"/>
      <c r="D22" s="466"/>
      <c r="E22" s="467"/>
      <c r="F22" s="470"/>
      <c r="G22" s="471"/>
      <c r="H22" s="50" t="s">
        <v>247</v>
      </c>
      <c r="I22" s="37" t="s">
        <v>265</v>
      </c>
    </row>
    <row r="23" spans="1:9" ht="29.25" customHeight="1">
      <c r="A23" s="485"/>
      <c r="B23" s="485"/>
      <c r="C23" s="485"/>
      <c r="D23" s="496" t="s">
        <v>280</v>
      </c>
      <c r="E23" s="497"/>
      <c r="F23" s="508">
        <v>0</v>
      </c>
      <c r="G23" s="509"/>
      <c r="H23" s="41">
        <v>12</v>
      </c>
      <c r="I23" s="42">
        <f>F23*H23</f>
        <v>0</v>
      </c>
    </row>
    <row r="24" spans="1:9">
      <c r="A24" s="486"/>
      <c r="B24" s="486"/>
      <c r="C24" s="486"/>
      <c r="D24" s="500" t="s">
        <v>276</v>
      </c>
      <c r="E24" s="504"/>
      <c r="F24" s="503">
        <f>F23</f>
        <v>0</v>
      </c>
      <c r="G24" s="514"/>
      <c r="H24" s="44" t="s">
        <v>271</v>
      </c>
      <c r="I24" s="47">
        <f>I23</f>
        <v>0</v>
      </c>
    </row>
    <row r="25" spans="1:9" ht="4.5" customHeight="1">
      <c r="A25" s="496"/>
      <c r="B25" s="515"/>
      <c r="C25" s="515"/>
      <c r="D25" s="515"/>
      <c r="E25" s="515"/>
      <c r="F25" s="515"/>
      <c r="G25" s="515"/>
      <c r="H25" s="515"/>
      <c r="I25" s="516"/>
    </row>
    <row r="26" spans="1:9">
      <c r="A26" s="517"/>
      <c r="B26" s="518"/>
      <c r="C26" s="518"/>
      <c r="D26" s="518"/>
      <c r="E26" s="518"/>
      <c r="F26" s="518"/>
      <c r="G26" s="518"/>
      <c r="H26" s="519"/>
      <c r="I26" s="51" t="e">
        <f>I9+I14+I19+I24</f>
        <v>#REF!</v>
      </c>
    </row>
    <row r="27" spans="1:9" ht="3.75" customHeight="1">
      <c r="A27" s="66"/>
      <c r="B27" s="36"/>
      <c r="C27" s="36"/>
      <c r="D27" s="52"/>
      <c r="E27" s="53"/>
      <c r="F27" s="52"/>
      <c r="G27" s="52"/>
      <c r="H27" s="52"/>
      <c r="I27" s="54"/>
    </row>
    <row r="28" spans="1:9" ht="3.75" customHeight="1" thickBot="1">
      <c r="A28" s="66"/>
      <c r="B28" s="36"/>
      <c r="C28" s="36"/>
      <c r="D28" s="52"/>
      <c r="E28" s="53"/>
      <c r="F28" s="52"/>
      <c r="G28" s="52"/>
      <c r="H28" s="52"/>
      <c r="I28" s="57">
        <v>0.25</v>
      </c>
    </row>
    <row r="29" spans="1:9" ht="15.75" customHeight="1" thickBot="1">
      <c r="A29" s="511"/>
      <c r="B29" s="512"/>
      <c r="C29" s="512"/>
      <c r="D29" s="512"/>
      <c r="E29" s="512"/>
      <c r="F29" s="512"/>
      <c r="G29" s="512"/>
      <c r="H29" s="513"/>
      <c r="I29" s="55" t="e">
        <f>SUM(I14,I19,I24)*0</f>
        <v>#REF!</v>
      </c>
    </row>
    <row r="30" spans="1:9" ht="15" thickBot="1">
      <c r="A30" s="511"/>
      <c r="B30" s="512"/>
      <c r="C30" s="512"/>
      <c r="D30" s="512"/>
      <c r="E30" s="512"/>
      <c r="F30" s="512"/>
      <c r="G30" s="512"/>
      <c r="H30" s="513"/>
      <c r="I30" s="55" t="e">
        <f>I31/12</f>
        <v>#REF!</v>
      </c>
    </row>
    <row r="31" spans="1:9" ht="15" thickBot="1">
      <c r="A31" s="511"/>
      <c r="B31" s="512"/>
      <c r="C31" s="512"/>
      <c r="D31" s="512"/>
      <c r="E31" s="512"/>
      <c r="F31" s="512"/>
      <c r="G31" s="512"/>
      <c r="H31" s="513"/>
      <c r="I31" s="58" t="e">
        <f>I26+I29</f>
        <v>#REF!</v>
      </c>
    </row>
    <row r="32" spans="1:9" ht="15" thickBot="1">
      <c r="A32" s="511"/>
      <c r="B32" s="512"/>
      <c r="C32" s="512"/>
      <c r="D32" s="512"/>
      <c r="E32" s="512"/>
      <c r="F32" s="512"/>
      <c r="G32" s="512"/>
      <c r="H32" s="513"/>
      <c r="I32" s="55" t="e">
        <f>I26*5</f>
        <v>#REF!</v>
      </c>
    </row>
    <row r="33" spans="1:9" ht="15" thickBot="1">
      <c r="A33" s="511"/>
      <c r="B33" s="512"/>
      <c r="C33" s="512"/>
      <c r="D33" s="512"/>
      <c r="E33" s="512"/>
      <c r="F33" s="512"/>
      <c r="G33" s="512"/>
      <c r="H33" s="513"/>
      <c r="I33" s="55" t="e">
        <f>I32*1.25</f>
        <v>#REF!</v>
      </c>
    </row>
  </sheetData>
  <sheetProtection formatCells="0" formatColumns="0"/>
  <mergeCells count="44">
    <mergeCell ref="A1:I1"/>
    <mergeCell ref="A32:H32"/>
    <mergeCell ref="A33:H33"/>
    <mergeCell ref="D24:E24"/>
    <mergeCell ref="F24:G24"/>
    <mergeCell ref="A25:I25"/>
    <mergeCell ref="A26:H26"/>
    <mergeCell ref="A30:H30"/>
    <mergeCell ref="A31:H31"/>
    <mergeCell ref="A29:H29"/>
    <mergeCell ref="A6:A24"/>
    <mergeCell ref="F21:G22"/>
    <mergeCell ref="D21:E22"/>
    <mergeCell ref="D20:I20"/>
    <mergeCell ref="F23:G23"/>
    <mergeCell ref="D23:E23"/>
    <mergeCell ref="H21:I21"/>
    <mergeCell ref="D13:E13"/>
    <mergeCell ref="F13:G13"/>
    <mergeCell ref="D14:E14"/>
    <mergeCell ref="F14:G14"/>
    <mergeCell ref="F19:G19"/>
    <mergeCell ref="D15:I15"/>
    <mergeCell ref="D16:E17"/>
    <mergeCell ref="F16:G17"/>
    <mergeCell ref="H16:I16"/>
    <mergeCell ref="D18:E18"/>
    <mergeCell ref="F18:G18"/>
    <mergeCell ref="D19:E19"/>
    <mergeCell ref="B6:B24"/>
    <mergeCell ref="C6:C24"/>
    <mergeCell ref="A3:A5"/>
    <mergeCell ref="B3:B5"/>
    <mergeCell ref="C3:C5"/>
    <mergeCell ref="D10:I10"/>
    <mergeCell ref="D11:E12"/>
    <mergeCell ref="F11:G12"/>
    <mergeCell ref="H11:I11"/>
    <mergeCell ref="D3:I3"/>
    <mergeCell ref="D4:D5"/>
    <mergeCell ref="E4:E5"/>
    <mergeCell ref="F4:F5"/>
    <mergeCell ref="G4:G5"/>
    <mergeCell ref="H4:I4"/>
  </mergeCells>
  <printOptions horizontalCentered="1" verticalCentered="1"/>
  <pageMargins left="0.39370078740157483" right="0.39370078740157483" top="0.78740157480314965" bottom="0.78740157480314965" header="0.31496062992125984" footer="0.31496062992125984"/>
  <pageSetup paperSize="9" scale="7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1BAD51C11F814094372C05165A45B1" ma:contentTypeVersion="9" ma:contentTypeDescription="Crie um novo documento." ma:contentTypeScope="" ma:versionID="d18734aa1f729472125f27367211cace">
  <xsd:schema xmlns:xsd="http://www.w3.org/2001/XMLSchema" xmlns:xs="http://www.w3.org/2001/XMLSchema" xmlns:p="http://schemas.microsoft.com/office/2006/metadata/properties" xmlns:ns2="d191af9c-6f78-4811-a783-27603414530a" xmlns:ns3="b4cbaebe-b186-4ec9-80ab-5b6a29844a13" targetNamespace="http://schemas.microsoft.com/office/2006/metadata/properties" ma:root="true" ma:fieldsID="8ac5f9f280915e45eb2fe3a48dd8af58" ns2:_="" ns3:_="">
    <xsd:import namespace="d191af9c-6f78-4811-a783-27603414530a"/>
    <xsd:import namespace="b4cbaebe-b186-4ec9-80ab-5b6a29844a1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91af9c-6f78-4811-a783-2760341453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cbaebe-b186-4ec9-80ab-5b6a29844a13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8902DA8-BFB6-458F-AF69-A1F87F41F9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191af9c-6f78-4811-a783-27603414530a"/>
    <ds:schemaRef ds:uri="b4cbaebe-b186-4ec9-80ab-5b6a29844a1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2A623E1-E600-43B3-BE5A-AC857114025F}">
  <ds:schemaRefs>
    <ds:schemaRef ds:uri="http://schemas.microsoft.com/office/2006/documentManagement/types"/>
    <ds:schemaRef ds:uri="b4cbaebe-b186-4ec9-80ab-5b6a29844a13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dcmitype/"/>
    <ds:schemaRef ds:uri="d191af9c-6f78-4811-a783-27603414530a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84D357-3A8F-4791-B3A6-84824F9B823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14</vt:i4>
      </vt:variant>
      <vt:variant>
        <vt:lpstr>Intervalos nomeados</vt:lpstr>
      </vt:variant>
      <vt:variant>
        <vt:i4>9</vt:i4>
      </vt:variant>
    </vt:vector>
  </HeadingPairs>
  <TitlesOfParts>
    <vt:vector size="23" baseType="lpstr">
      <vt:lpstr>RS</vt:lpstr>
      <vt:lpstr>IES Manut. Predial DF</vt:lpstr>
      <vt:lpstr>RESUMO </vt:lpstr>
      <vt:lpstr>ASS DE OP AUDIOVISUAIS</vt:lpstr>
      <vt:lpstr>ASSIST ADMINISTRATIVO</vt:lpstr>
      <vt:lpstr>SUPERVISOR ADMINISTRATIVO</vt:lpstr>
      <vt:lpstr>CONTÍNUO</vt:lpstr>
      <vt:lpstr>COPEIRA</vt:lpstr>
      <vt:lpstr>RECEPCIONISTA</vt:lpstr>
      <vt:lpstr>TELEFONISTA</vt:lpstr>
      <vt:lpstr>MATERIAIS COPEIRO</vt:lpstr>
      <vt:lpstr>UNIFORMES</vt:lpstr>
      <vt:lpstr>Planilha2</vt:lpstr>
      <vt:lpstr>RESUMO</vt:lpstr>
      <vt:lpstr>'ASS DE OP AUDIOVISUAIS'!Area_de_impressao</vt:lpstr>
      <vt:lpstr>'ASSIST ADMINISTRATIVO'!Area_de_impressao</vt:lpstr>
      <vt:lpstr>CONTÍNUO!Area_de_impressao</vt:lpstr>
      <vt:lpstr>COPEIRA!Area_de_impressao</vt:lpstr>
      <vt:lpstr>RECEPCIONISTA!Area_de_impressao</vt:lpstr>
      <vt:lpstr>RESUMO!Area_de_impressao</vt:lpstr>
      <vt:lpstr>'SUPERVISOR ADMINISTRATIVO'!Area_de_impressao</vt:lpstr>
      <vt:lpstr>TELEFONISTA!Area_de_impressao</vt:lpstr>
      <vt:lpstr>MAT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</dc:creator>
  <cp:keywords/>
  <dc:description/>
  <cp:lastModifiedBy>Luciana Pierry Duerrewald</cp:lastModifiedBy>
  <cp:revision/>
  <cp:lastPrinted>2020-08-25T19:14:00Z</cp:lastPrinted>
  <dcterms:created xsi:type="dcterms:W3CDTF">2019-08-15T20:18:58Z</dcterms:created>
  <dcterms:modified xsi:type="dcterms:W3CDTF">2020-08-31T18:21:12Z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0x010100361BAD51C11F814094372C05165A45B1</vt:lpwstr>
  </property>
</Properties>
</file>